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245"/>
  </bookViews>
  <sheets>
    <sheet name="Gói 5-2017 (19092017)" sheetId="1" r:id="rId1"/>
  </sheets>
  <externalReferences>
    <externalReference r:id="rId2"/>
  </externalReferences>
  <definedNames>
    <definedName name="_xlnm._FilterDatabase" localSheetId="0" hidden="1">'Gói 5-2017 (19092017)'!$A$6:$AG$255</definedName>
    <definedName name="_xlnm.Print_Titles" localSheetId="0">'Gói 5-2017 (19092017)'!$6:$6</definedName>
  </definedNames>
  <calcPr calcId="144525"/>
</workbook>
</file>

<file path=xl/calcChain.xml><?xml version="1.0" encoding="utf-8"?>
<calcChain xmlns="http://schemas.openxmlformats.org/spreadsheetml/2006/main">
  <c r="B253" i="1" l="1"/>
  <c r="T253" i="1"/>
  <c r="U253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AK253" i="1"/>
  <c r="AL253" i="1"/>
  <c r="AM253" i="1"/>
  <c r="AN253" i="1"/>
  <c r="AO253" i="1"/>
  <c r="AP253" i="1"/>
  <c r="AQ253" i="1"/>
  <c r="AR253" i="1"/>
  <c r="AS253" i="1"/>
  <c r="AT253" i="1"/>
  <c r="AU253" i="1"/>
  <c r="AV253" i="1"/>
  <c r="AW253" i="1"/>
  <c r="AX253" i="1"/>
  <c r="AY253" i="1"/>
  <c r="B254" i="1"/>
  <c r="S253" i="1" l="1"/>
  <c r="A8" i="1"/>
  <c r="A9" i="1" s="1"/>
  <c r="A10" i="1" l="1"/>
  <c r="O253" i="1"/>
  <c r="A11" i="1" l="1"/>
  <c r="A12" i="1" l="1"/>
  <c r="A13" i="1" l="1"/>
  <c r="A14" i="1" l="1"/>
  <c r="A15" i="1" l="1"/>
  <c r="A16" i="1" l="1"/>
  <c r="A17" i="1" l="1"/>
  <c r="A18" i="1" l="1"/>
  <c r="A19" i="1" l="1"/>
  <c r="A20" i="1" l="1"/>
  <c r="A21" i="1" l="1"/>
  <c r="A22" i="1" l="1"/>
  <c r="A23" i="1" l="1"/>
  <c r="A24" i="1" l="1"/>
  <c r="A25" i="1" l="1"/>
  <c r="A26" i="1" l="1"/>
  <c r="A27" i="1" l="1"/>
  <c r="A28" i="1" l="1"/>
  <c r="A29" i="1" l="1"/>
  <c r="A30" i="1" l="1"/>
  <c r="A31" i="1" l="1"/>
  <c r="A32" i="1" l="1"/>
  <c r="A33" i="1" l="1"/>
  <c r="A34" i="1" l="1"/>
  <c r="A35" i="1" l="1"/>
  <c r="A36" i="1" l="1"/>
  <c r="A37" i="1" l="1"/>
  <c r="A38" i="1" l="1"/>
  <c r="A39" i="1" l="1"/>
  <c r="A40" i="1" l="1"/>
  <c r="A41" i="1" l="1"/>
  <c r="A42" i="1" l="1"/>
  <c r="A43" i="1" l="1"/>
  <c r="A44" i="1" l="1"/>
  <c r="A45" i="1" l="1"/>
  <c r="A46" i="1" l="1"/>
  <c r="A47" i="1" l="1"/>
  <c r="A48" i="1" l="1"/>
  <c r="A49" i="1" l="1"/>
  <c r="A50" i="1" l="1"/>
  <c r="A51" i="1" l="1"/>
  <c r="A52" i="1" l="1"/>
  <c r="A53" i="1" l="1"/>
  <c r="A54" i="1" l="1"/>
  <c r="A55" i="1" l="1"/>
  <c r="A56" i="1" l="1"/>
  <c r="A57" i="1" l="1"/>
  <c r="A58" i="1" l="1"/>
  <c r="A59" i="1" l="1"/>
  <c r="A60" i="1" l="1"/>
  <c r="A61" i="1" l="1"/>
  <c r="A62" i="1" l="1"/>
  <c r="A63" i="1" l="1"/>
  <c r="A64" i="1" l="1"/>
  <c r="A65" i="1" l="1"/>
  <c r="A66" i="1" l="1"/>
  <c r="A67" i="1" l="1"/>
  <c r="A68" i="1" l="1"/>
  <c r="A69" i="1" l="1"/>
  <c r="A70" i="1" l="1"/>
  <c r="A71" i="1" l="1"/>
  <c r="A72" i="1" l="1"/>
  <c r="A73" i="1" l="1"/>
  <c r="A74" i="1" l="1"/>
  <c r="A75" i="1" l="1"/>
  <c r="A76" i="1" l="1"/>
  <c r="A77" i="1" l="1"/>
  <c r="A78" i="1" l="1"/>
  <c r="A79" i="1" l="1"/>
  <c r="A80" i="1" l="1"/>
  <c r="A81" i="1" l="1"/>
  <c r="A82" i="1" l="1"/>
  <c r="A83" i="1" l="1"/>
  <c r="A84" i="1" l="1"/>
  <c r="A85" i="1" l="1"/>
  <c r="A86" i="1" l="1"/>
  <c r="A87" i="1" l="1"/>
  <c r="A88" i="1" l="1"/>
  <c r="A89" i="1" l="1"/>
  <c r="A90" i="1" l="1"/>
  <c r="A91" i="1" l="1"/>
  <c r="A92" i="1" l="1"/>
  <c r="A93" i="1" l="1"/>
  <c r="A94" i="1" l="1"/>
  <c r="A95" i="1" l="1"/>
  <c r="A96" i="1" l="1"/>
  <c r="A97" i="1" l="1"/>
  <c r="A98" i="1" l="1"/>
  <c r="A99" i="1" l="1"/>
  <c r="A100" i="1" l="1"/>
  <c r="A101" i="1" l="1"/>
  <c r="A102" i="1" l="1"/>
  <c r="A103" i="1" l="1"/>
  <c r="A104" i="1" l="1"/>
  <c r="A105" i="1" l="1"/>
  <c r="A106" i="1" l="1"/>
  <c r="A107" i="1" l="1"/>
  <c r="A108" i="1" l="1"/>
  <c r="A109" i="1" l="1"/>
  <c r="A110" i="1" l="1"/>
  <c r="A111" i="1" l="1"/>
  <c r="A112" i="1" l="1"/>
  <c r="A113" i="1" l="1"/>
  <c r="A114" i="1" l="1"/>
  <c r="A115" i="1" l="1"/>
  <c r="A116" i="1" l="1"/>
  <c r="A117" i="1" l="1"/>
  <c r="A118" i="1" l="1"/>
  <c r="A119" i="1" l="1"/>
  <c r="A120" i="1" l="1"/>
  <c r="A121" i="1" l="1"/>
  <c r="A122" i="1" l="1"/>
  <c r="A123" i="1" l="1"/>
  <c r="A124" i="1" l="1"/>
  <c r="A125" i="1" l="1"/>
  <c r="A126" i="1" l="1"/>
  <c r="A127" i="1" l="1"/>
  <c r="A128" i="1" l="1"/>
  <c r="A129" i="1" l="1"/>
  <c r="A130" i="1" l="1"/>
  <c r="A131" i="1" l="1"/>
  <c r="A132" i="1" l="1"/>
  <c r="A133" i="1" l="1"/>
  <c r="A134" i="1" l="1"/>
  <c r="A135" i="1" l="1"/>
  <c r="A136" i="1" l="1"/>
  <c r="A137" i="1" l="1"/>
  <c r="A138" i="1" l="1"/>
  <c r="A139" i="1" l="1"/>
  <c r="A140" i="1" l="1"/>
  <c r="A141" i="1" l="1"/>
  <c r="A142" i="1" l="1"/>
  <c r="A143" i="1" l="1"/>
  <c r="A144" i="1" l="1"/>
  <c r="A145" i="1" l="1"/>
  <c r="A146" i="1" l="1"/>
  <c r="A147" i="1" l="1"/>
  <c r="A148" i="1" l="1"/>
  <c r="A149" i="1" l="1"/>
  <c r="A150" i="1" l="1"/>
  <c r="A151" i="1" l="1"/>
  <c r="A152" i="1" l="1"/>
  <c r="A153" i="1" l="1"/>
  <c r="A154" i="1" l="1"/>
  <c r="A155" i="1" l="1"/>
  <c r="A156" i="1" l="1"/>
  <c r="A157" i="1" l="1"/>
  <c r="A158" i="1" l="1"/>
  <c r="A159" i="1" l="1"/>
  <c r="A160" i="1" l="1"/>
  <c r="A161" i="1" l="1"/>
  <c r="A162" i="1" l="1"/>
  <c r="A163" i="1" l="1"/>
  <c r="A164" i="1" l="1"/>
  <c r="A165" i="1" l="1"/>
  <c r="A166" i="1" l="1"/>
  <c r="A167" i="1" l="1"/>
  <c r="A168" i="1" l="1"/>
  <c r="A169" i="1" l="1"/>
  <c r="A170" i="1" l="1"/>
  <c r="A171" i="1" l="1"/>
  <c r="A172" i="1" l="1"/>
  <c r="A173" i="1" l="1"/>
  <c r="A174" i="1" l="1"/>
  <c r="A175" i="1" l="1"/>
  <c r="A176" i="1" l="1"/>
  <c r="A177" i="1" l="1"/>
  <c r="A178" i="1" l="1"/>
  <c r="A179" i="1" l="1"/>
  <c r="A180" i="1" l="1"/>
  <c r="A181" i="1" l="1"/>
  <c r="A182" i="1" l="1"/>
  <c r="A183" i="1" l="1"/>
  <c r="A184" i="1" l="1"/>
  <c r="A185" i="1" l="1"/>
  <c r="A186" i="1" l="1"/>
  <c r="A187" i="1" l="1"/>
  <c r="A188" i="1" l="1"/>
  <c r="A189" i="1" l="1"/>
  <c r="A190" i="1" l="1"/>
  <c r="A191" i="1" l="1"/>
  <c r="A192" i="1" l="1"/>
  <c r="A193" i="1" l="1"/>
  <c r="A194" i="1" l="1"/>
  <c r="A195" i="1" l="1"/>
  <c r="A196" i="1" l="1"/>
  <c r="A197" i="1" l="1"/>
  <c r="A198" i="1" l="1"/>
  <c r="A199" i="1" l="1"/>
  <c r="A200" i="1" l="1"/>
  <c r="A201" i="1" l="1"/>
  <c r="A202" i="1" l="1"/>
  <c r="A203" i="1" l="1"/>
  <c r="A204" i="1" l="1"/>
  <c r="A205" i="1" l="1"/>
  <c r="A206" i="1" l="1"/>
  <c r="A207" i="1" l="1"/>
  <c r="A208" i="1" l="1"/>
  <c r="A209" i="1" l="1"/>
  <c r="A210" i="1" l="1"/>
  <c r="A211" i="1" l="1"/>
  <c r="A212" i="1" l="1"/>
  <c r="A213" i="1" l="1"/>
  <c r="A214" i="1" l="1"/>
  <c r="A215" i="1" l="1"/>
  <c r="A216" i="1" l="1"/>
  <c r="A217" i="1" l="1"/>
  <c r="A218" i="1" l="1"/>
  <c r="A219" i="1" l="1"/>
  <c r="A220" i="1" l="1"/>
  <c r="A221" i="1" l="1"/>
  <c r="A222" i="1" l="1"/>
  <c r="A223" i="1" l="1"/>
  <c r="A224" i="1" l="1"/>
  <c r="A225" i="1" l="1"/>
  <c r="A226" i="1" l="1"/>
  <c r="A227" i="1" l="1"/>
  <c r="A228" i="1" l="1"/>
  <c r="A229" i="1" l="1"/>
  <c r="A230" i="1" l="1"/>
  <c r="A231" i="1" l="1"/>
  <c r="A232" i="1" l="1"/>
  <c r="A233" i="1" l="1"/>
  <c r="A234" i="1" l="1"/>
  <c r="A235" i="1" l="1"/>
  <c r="A236" i="1" l="1"/>
  <c r="A237" i="1" l="1"/>
  <c r="A238" i="1" l="1"/>
  <c r="A239" i="1" l="1"/>
  <c r="A240" i="1" l="1"/>
  <c r="A241" i="1" l="1"/>
  <c r="A242" i="1" l="1"/>
  <c r="A243" i="1" l="1"/>
  <c r="A244" i="1" l="1"/>
  <c r="A245" i="1" l="1"/>
  <c r="A246" i="1" l="1"/>
  <c r="A247" i="1" l="1"/>
  <c r="A248" i="1" l="1"/>
  <c r="A249" i="1" l="1"/>
  <c r="A250" i="1" l="1"/>
  <c r="A251" i="1" l="1"/>
  <c r="A252" i="1" l="1"/>
</calcChain>
</file>

<file path=xl/sharedStrings.xml><?xml version="1.0" encoding="utf-8"?>
<sst xmlns="http://schemas.openxmlformats.org/spreadsheetml/2006/main" count="2762" uniqueCount="650">
  <si>
    <t>GÓI THẦU SỐ 5: VỊ THUỐC CỔ TRUYỀN</t>
  </si>
  <si>
    <t>SỞ Y TẾ ĐỒNG NAI</t>
  </si>
  <si>
    <t>STT</t>
  </si>
  <si>
    <t>STT HSMT</t>
  </si>
  <si>
    <t>Mã số</t>
  </si>
  <si>
    <t>Tên vị thuốc</t>
  </si>
  <si>
    <t>Tên khoa học</t>
  </si>
  <si>
    <t>Nguồn gốc</t>
  </si>
  <si>
    <t>Bộ phận dùng</t>
  </si>
  <si>
    <t>Số đăng ký</t>
  </si>
  <si>
    <t>Cơ sở sản xuất</t>
  </si>
  <si>
    <t>Nước sản xuất</t>
  </si>
  <si>
    <t>Quy cách đóng gói</t>
  </si>
  <si>
    <t>Đơn vị tính</t>
  </si>
  <si>
    <t>Số lượng</t>
  </si>
  <si>
    <t>Đơn giá</t>
  </si>
  <si>
    <t>Thành tiền</t>
  </si>
  <si>
    <t>Tên nhà thầu trúng thầu</t>
  </si>
  <si>
    <t>Ghi chú</t>
  </si>
  <si>
    <t>PHỤ LỤC</t>
  </si>
  <si>
    <t xml:space="preserve">1 BV Đồng Nai </t>
  </si>
  <si>
    <t>2 BV Thống Nhất</t>
  </si>
  <si>
    <t>3 BV Da liễu</t>
  </si>
  <si>
    <t>4 BV Nhi</t>
  </si>
  <si>
    <t>5 BV Phổi</t>
  </si>
  <si>
    <t>6 BV YDCT</t>
  </si>
  <si>
    <t>7 BV Định Quán</t>
  </si>
  <si>
    <t>8 BV Long Khánh</t>
  </si>
  <si>
    <t xml:space="preserve">9 BV Long Thành </t>
  </si>
  <si>
    <t xml:space="preserve">10 TTYT Biên Hòa </t>
  </si>
  <si>
    <t>11 TTYT H. Cẩm Mỹ</t>
  </si>
  <si>
    <t>12 TTYT H. Thống Nhất</t>
  </si>
  <si>
    <t>13 TTYT H. Nhơn Trạch</t>
  </si>
  <si>
    <t>14 TTYT H. Tân Phú</t>
  </si>
  <si>
    <t>15 TTYT H. Trảng Bom</t>
  </si>
  <si>
    <t>16 TTYT H. Vĩnh Cửu</t>
  </si>
  <si>
    <t>17 TTYT H. Xuân Lộc</t>
  </si>
  <si>
    <t>18 BV Cao Su</t>
  </si>
  <si>
    <t>19 TT CSSKSS</t>
  </si>
  <si>
    <t>20 CCDS KHHGD</t>
  </si>
  <si>
    <t>21 TTPC HIV/AIDS</t>
  </si>
  <si>
    <t>22 TT YTDP</t>
  </si>
  <si>
    <t>23 Ban BV CSSKCBT</t>
  </si>
  <si>
    <t>24 TT RHM</t>
  </si>
  <si>
    <t>25 BV TTTW2</t>
  </si>
  <si>
    <t>26 BV 7B</t>
  </si>
  <si>
    <t xml:space="preserve">27 Trường Lục quân 2 </t>
  </si>
  <si>
    <t>28 Lữ Đoàn 25</t>
  </si>
  <si>
    <t>29 Lữ Đoàn 26</t>
  </si>
  <si>
    <t>30 Bộ chỉ huy quân sự ĐN</t>
  </si>
  <si>
    <t>31 TTYT H. Định Quán</t>
  </si>
  <si>
    <t>32 TTYT H. Long Khánh</t>
  </si>
  <si>
    <t xml:space="preserve">33 TTYT H. Long Thành </t>
  </si>
  <si>
    <t>(Đính kèm Quyết định số: 1217/QĐ-SYT, ngày 14 tháng 11 năm 2018 của Giám đốc Sở Y tế)</t>
  </si>
  <si>
    <t>DANH MỤC MẶT HÀNG TRÚNG THẦU NĂM 2019</t>
  </si>
  <si>
    <t>A giao</t>
  </si>
  <si>
    <t>Ba kích</t>
  </si>
  <si>
    <t>Bá tử nhân</t>
  </si>
  <si>
    <t>Bá tử nhân sao vàng</t>
  </si>
  <si>
    <t>Bạc hà</t>
  </si>
  <si>
    <t>Bạch biển đậu</t>
  </si>
  <si>
    <t>Bách bộ</t>
  </si>
  <si>
    <t>Bạch chỉ</t>
  </si>
  <si>
    <t>Bạch đồng nữ</t>
  </si>
  <si>
    <t>Bạch giới tử</t>
  </si>
  <si>
    <t>Bạch hoa xà</t>
  </si>
  <si>
    <t>Bạch hoa xà thiệt thảo</t>
  </si>
  <si>
    <t>Bách hợp</t>
  </si>
  <si>
    <t>Bạch linh (Phục linh, Bạch phục linh)</t>
  </si>
  <si>
    <t>Bạch linh( gọt vỏ thái phiến)</t>
  </si>
  <si>
    <t>Bạch mao căn</t>
  </si>
  <si>
    <t>Bạch quả (Ngân hạnh)</t>
  </si>
  <si>
    <t>Bạch tật lê</t>
  </si>
  <si>
    <t>Bạch thược</t>
  </si>
  <si>
    <t>Bạch truật</t>
  </si>
  <si>
    <t>Bạch truật sao</t>
  </si>
  <si>
    <t>Bán chi liên</t>
  </si>
  <si>
    <t>Bán hạ nam (Củ chóc)</t>
  </si>
  <si>
    <t>Bán hạ nam tẩm gừng sao vàng (Củ chóc)</t>
  </si>
  <si>
    <t>Bình vôi (Ngải tượng)</t>
  </si>
  <si>
    <t>Bồ công anh</t>
  </si>
  <si>
    <t>Cà gai leo</t>
  </si>
  <si>
    <t>Cam thảo</t>
  </si>
  <si>
    <t>Cam thảo dây</t>
  </si>
  <si>
    <t>Cam thảo sao vàng</t>
  </si>
  <si>
    <t>Can khương</t>
  </si>
  <si>
    <t>Cát căn</t>
  </si>
  <si>
    <t>Cát cánh</t>
  </si>
  <si>
    <t>Câu đằng</t>
  </si>
  <si>
    <t>Câu kỷ tử</t>
  </si>
  <si>
    <t>Cẩu tích</t>
  </si>
  <si>
    <t>Chỉ thực</t>
  </si>
  <si>
    <t>Chi tử</t>
  </si>
  <si>
    <t>Chỉ xác</t>
  </si>
  <si>
    <t>Cỏ ngọt</t>
  </si>
  <si>
    <t>Cỏ nhọ nồi</t>
  </si>
  <si>
    <t>Cỏ xước (Ngưu tất nam)</t>
  </si>
  <si>
    <t>Cốt toái bổ</t>
  </si>
  <si>
    <t>Củ gai</t>
  </si>
  <si>
    <t>Cúc hoa</t>
  </si>
  <si>
    <t>Dạ cẩm</t>
  </si>
  <si>
    <t>Đại hoàng</t>
  </si>
  <si>
    <t>Đại hồi</t>
  </si>
  <si>
    <t>Đại táo</t>
  </si>
  <si>
    <t>Dâm dương hoắc</t>
  </si>
  <si>
    <t>Đan sâm</t>
  </si>
  <si>
    <t>Đảng sâm</t>
  </si>
  <si>
    <t>Đăng tâm thảo</t>
  </si>
  <si>
    <t>Đào nhân</t>
  </si>
  <si>
    <t>Đào nhân sao vàng</t>
  </si>
  <si>
    <t>Dây đau xương</t>
  </si>
  <si>
    <t>Địa cốt bì</t>
  </si>
  <si>
    <t>Địa du</t>
  </si>
  <si>
    <t>Địa long</t>
  </si>
  <si>
    <t>Địa long chích rượu</t>
  </si>
  <si>
    <t>Diệp hạ châu</t>
  </si>
  <si>
    <t>Đinh hương</t>
  </si>
  <si>
    <t>Đinh lăng</t>
  </si>
  <si>
    <t>Đỗ trọng</t>
  </si>
  <si>
    <t>Độc hoạt</t>
  </si>
  <si>
    <t>Đương quy (di thực)</t>
  </si>
  <si>
    <t>Đương quy (Toàn quy)</t>
  </si>
  <si>
    <t>Giảo cổ lam</t>
  </si>
  <si>
    <t>Hà diệp (Lá sen)</t>
  </si>
  <si>
    <t>Hạ khô thảo</t>
  </si>
  <si>
    <t>Hà thủ ô đỏ</t>
  </si>
  <si>
    <t>Hà thủ ô đỏ chế đậu, bỏ lõi</t>
  </si>
  <si>
    <t>Hạnh nhân</t>
  </si>
  <si>
    <t>Hậu phác</t>
  </si>
  <si>
    <t>Hoắc hương</t>
  </si>
  <si>
    <t>Hoài sơn</t>
  </si>
  <si>
    <t>Hoài sơn sao vàng</t>
  </si>
  <si>
    <t>Hoàng bá</t>
  </si>
  <si>
    <t>Hoàng cầm</t>
  </si>
  <si>
    <t>Hoàng kỳ (Bạch kỳ)</t>
  </si>
  <si>
    <t>Hoàng kỳ chích mật</t>
  </si>
  <si>
    <t>Hoàng liên</t>
  </si>
  <si>
    <t>Hoàng tinh</t>
  </si>
  <si>
    <t>Hoạt thạch</t>
  </si>
  <si>
    <t>Hòe hoa</t>
  </si>
  <si>
    <t>Hòe hoa( sao vàng /sao đen)</t>
  </si>
  <si>
    <t>Hồng hoa</t>
  </si>
  <si>
    <t>Hương nhu</t>
  </si>
  <si>
    <t>Hương phụ</t>
  </si>
  <si>
    <t>Huyền hồ</t>
  </si>
  <si>
    <t>Huyền sâm</t>
  </si>
  <si>
    <t>Huyết dụ</t>
  </si>
  <si>
    <t>Huyết giác</t>
  </si>
  <si>
    <t>Hy thiêm</t>
  </si>
  <si>
    <t>Ích mẫu</t>
  </si>
  <si>
    <t>Ích trí nhân</t>
  </si>
  <si>
    <t>Ké đấu ngựa (Thương nhĩ tử)</t>
  </si>
  <si>
    <t>Kê huyết đằng</t>
  </si>
  <si>
    <t>Kê nội kim sao vàng</t>
  </si>
  <si>
    <t>Kha tử</t>
  </si>
  <si>
    <t>Khiếm thực</t>
  </si>
  <si>
    <t>Khiếm thực sao vàng</t>
  </si>
  <si>
    <t>Khổ qua</t>
  </si>
  <si>
    <t xml:space="preserve">Khổ sâm </t>
  </si>
  <si>
    <t>Khoản đông hoa</t>
  </si>
  <si>
    <t>Khương hoàng/Uất kim</t>
  </si>
  <si>
    <t>Khương hoạt</t>
  </si>
  <si>
    <t>Kim anh</t>
  </si>
  <si>
    <t>Kim ngân hoa</t>
  </si>
  <si>
    <t>Kim tiền thảo</t>
  </si>
  <si>
    <t>Kinh giới</t>
  </si>
  <si>
    <t>La bạc tử</t>
  </si>
  <si>
    <t>Lá khôi</t>
  </si>
  <si>
    <t>Lá lốt</t>
  </si>
  <si>
    <t>Lạc tiên</t>
  </si>
  <si>
    <t>Liên kiều</t>
  </si>
  <si>
    <t>Liên nhục</t>
  </si>
  <si>
    <t>Liên nhục sao vàng</t>
  </si>
  <si>
    <t>Liên tâm</t>
  </si>
  <si>
    <t>Long đởm thảo</t>
  </si>
  <si>
    <t>Long nhãn</t>
  </si>
  <si>
    <t>Lức (Sài hồ nam)</t>
  </si>
  <si>
    <t>Mã đề</t>
  </si>
  <si>
    <t>Mạch môn</t>
  </si>
  <si>
    <t>Mạch môn sao vàng</t>
  </si>
  <si>
    <t>Mạch nha</t>
  </si>
  <si>
    <t>Mạn kinh tử</t>
  </si>
  <si>
    <t>Mật ong</t>
  </si>
  <si>
    <t>Mẫu đơn bì</t>
  </si>
  <si>
    <t>Mẫu lệ</t>
  </si>
  <si>
    <t>Mộc hương</t>
  </si>
  <si>
    <t>Mộc qua</t>
  </si>
  <si>
    <t>Mộc thông</t>
  </si>
  <si>
    <t>Một dược</t>
  </si>
  <si>
    <t>Nga truật</t>
  </si>
  <si>
    <t>Ngải cứu (Ngải diệp)</t>
  </si>
  <si>
    <t>Ngô thù du</t>
  </si>
  <si>
    <t>Ngọc trúc</t>
  </si>
  <si>
    <t>Ngũ gia bì chân chim</t>
  </si>
  <si>
    <t>Ngũ gia bì gai</t>
  </si>
  <si>
    <t>Ngũ vị tử</t>
  </si>
  <si>
    <t>Ngưu tất</t>
  </si>
  <si>
    <t>Ngưu tất chích rượu</t>
  </si>
  <si>
    <t>Nhân sâm</t>
  </si>
  <si>
    <t xml:space="preserve">Nhân trần </t>
  </si>
  <si>
    <t>Nhũ hương</t>
  </si>
  <si>
    <t>Nhục đậu khấu</t>
  </si>
  <si>
    <t>Nhục thung dung</t>
  </si>
  <si>
    <t>Ô dược</t>
  </si>
  <si>
    <t>Ô tặc cốt</t>
  </si>
  <si>
    <t>Phá cố chỉ (Bổ cốt chỉ)</t>
  </si>
  <si>
    <t>Phòng ký</t>
  </si>
  <si>
    <t>Phòng phong</t>
  </si>
  <si>
    <t>Phù bình</t>
  </si>
  <si>
    <t xml:space="preserve">Phụ tử chế (Hắc phụ, Bạch phụ)  </t>
  </si>
  <si>
    <t>Phục thần</t>
  </si>
  <si>
    <t>Quảng vương bất lưu hành (Trâu cổ)</t>
  </si>
  <si>
    <t>Quế chi</t>
  </si>
  <si>
    <t>Quế nhục</t>
  </si>
  <si>
    <t>Quy bản sao vàng</t>
  </si>
  <si>
    <t>Rau má</t>
  </si>
  <si>
    <t>Râu mèo</t>
  </si>
  <si>
    <t>Râu ngô</t>
  </si>
  <si>
    <t>Sa nhân</t>
  </si>
  <si>
    <t>Sa sâm</t>
  </si>
  <si>
    <t>Sài đất</t>
  </si>
  <si>
    <t>Sài hồ</t>
  </si>
  <si>
    <t>Sâm đại hành</t>
  </si>
  <si>
    <t>Sinh địa</t>
  </si>
  <si>
    <t>Sinh khương</t>
  </si>
  <si>
    <t>Sơn thù</t>
  </si>
  <si>
    <t>Sơn thù chưng</t>
  </si>
  <si>
    <t>Sơn tra</t>
  </si>
  <si>
    <t>Tam thất</t>
  </si>
  <si>
    <t>Tân di</t>
  </si>
  <si>
    <t>Tần giao</t>
  </si>
  <si>
    <t>Tang bạch bì</t>
  </si>
  <si>
    <t>Tang chi</t>
  </si>
  <si>
    <t>Tang diệp</t>
  </si>
  <si>
    <t>Tang ký sinh</t>
  </si>
  <si>
    <t>Tạo giác thích</t>
  </si>
  <si>
    <t>Táo nhân</t>
  </si>
  <si>
    <t xml:space="preserve">Táo nhân sao đen
</t>
  </si>
  <si>
    <t>Tế tân</t>
  </si>
  <si>
    <t>Thạch hộc</t>
  </si>
  <si>
    <t>Thạch quyết minh</t>
  </si>
  <si>
    <t>Thăng ma</t>
  </si>
  <si>
    <t>Thanh bì</t>
  </si>
  <si>
    <t>Thảo quả</t>
  </si>
  <si>
    <t>Thảo quyết minh</t>
  </si>
  <si>
    <t>Thảo quyết minh (sao vàng /sao cháy)</t>
  </si>
  <si>
    <t>Thị đế</t>
  </si>
  <si>
    <t>Thiên hoa phấn</t>
  </si>
  <si>
    <t>Thiên ma</t>
  </si>
  <si>
    <t>Thiên môn đông</t>
  </si>
  <si>
    <t>Thiên niên kiện</t>
  </si>
  <si>
    <t>Thổ phục linh</t>
  </si>
  <si>
    <t>Thỏ ty tử</t>
  </si>
  <si>
    <t>Thông thảo</t>
  </si>
  <si>
    <t>Thục địa</t>
  </si>
  <si>
    <t>Thương truật</t>
  </si>
  <si>
    <t>Thương truật sao vàng</t>
  </si>
  <si>
    <t>Tô diệp</t>
  </si>
  <si>
    <t>Tô mộc</t>
  </si>
  <si>
    <t>Tô ngạnh</t>
  </si>
  <si>
    <t>Tô tử</t>
  </si>
  <si>
    <t>Trắc bách diệp sao cháy</t>
  </si>
  <si>
    <t>Trạch tả</t>
  </si>
  <si>
    <t>Trạch tả chích rượu</t>
  </si>
  <si>
    <t>Trần bì</t>
  </si>
  <si>
    <t>Tri mẫu</t>
  </si>
  <si>
    <t>Trinh nữ (Xấu hổ)</t>
  </si>
  <si>
    <t>Trinh nữ hoàng cung</t>
  </si>
  <si>
    <t>Trư linh</t>
  </si>
  <si>
    <t>Tử uyển</t>
  </si>
  <si>
    <t>Tục đoạn</t>
  </si>
  <si>
    <t>Tỳ bà diệp</t>
  </si>
  <si>
    <t>Tỳ giải</t>
  </si>
  <si>
    <t>Uy linh tiên</t>
  </si>
  <si>
    <t>Viễn chí</t>
  </si>
  <si>
    <t>Viễn chí sao vàng</t>
  </si>
  <si>
    <t>Vông nem</t>
  </si>
  <si>
    <t>Xạ can (Rẻ quạt)</t>
  </si>
  <si>
    <t>Xạ đen</t>
  </si>
  <si>
    <t>Xà sàng tử</t>
  </si>
  <si>
    <t>Xa tiền tử</t>
  </si>
  <si>
    <t>Xích thược</t>
  </si>
  <si>
    <t>Xích thược chích rượu</t>
  </si>
  <si>
    <t>Xuyên khung</t>
  </si>
  <si>
    <t>Ý dĩ</t>
  </si>
  <si>
    <t>Ý dĩ sao vàng</t>
  </si>
  <si>
    <t>B</t>
  </si>
  <si>
    <t>N</t>
  </si>
  <si>
    <t xml:space="preserve">B </t>
  </si>
  <si>
    <t xml:space="preserve"> N</t>
  </si>
  <si>
    <t xml:space="preserve">N </t>
  </si>
  <si>
    <t>Keo da lừa</t>
  </si>
  <si>
    <t>rễ</t>
  </si>
  <si>
    <t>nhân hạt</t>
  </si>
  <si>
    <t>toàn cây trừ rễ</t>
  </si>
  <si>
    <t>hạt</t>
  </si>
  <si>
    <t>Rễ củ</t>
  </si>
  <si>
    <t>rễ và lá</t>
  </si>
  <si>
    <t xml:space="preserve">Thân hành </t>
  </si>
  <si>
    <t>nấm rễ thông</t>
  </si>
  <si>
    <t>Thân rễ</t>
  </si>
  <si>
    <t>quả</t>
  </si>
  <si>
    <t>thân rễ</t>
  </si>
  <si>
    <t>Rễ</t>
  </si>
  <si>
    <t>rễ củ</t>
  </si>
  <si>
    <t>đoạn thân có gai</t>
  </si>
  <si>
    <t>quả non cây chanh</t>
  </si>
  <si>
    <t>Quả</t>
  </si>
  <si>
    <t>quả cây họ cam quýt</t>
  </si>
  <si>
    <t>Hoa</t>
  </si>
  <si>
    <t>lá</t>
  </si>
  <si>
    <t>Ruột thân</t>
  </si>
  <si>
    <t>Thân</t>
  </si>
  <si>
    <t>vỏ rễ</t>
  </si>
  <si>
    <t>vỏ giun</t>
  </si>
  <si>
    <t>hoa</t>
  </si>
  <si>
    <t>rễ, vỏ rễ</t>
  </si>
  <si>
    <t>vỏ thân</t>
  </si>
  <si>
    <t>Cụm quả</t>
  </si>
  <si>
    <t>BỘT</t>
  </si>
  <si>
    <t>nụ hoa</t>
  </si>
  <si>
    <t>lõi gỗ</t>
  </si>
  <si>
    <t>thân</t>
  </si>
  <si>
    <t>màng mề gà</t>
  </si>
  <si>
    <t>Lá</t>
  </si>
  <si>
    <t>Thân và lá</t>
  </si>
  <si>
    <t>cây mầm</t>
  </si>
  <si>
    <t>cùi nhãn</t>
  </si>
  <si>
    <t xml:space="preserve"> mật</t>
  </si>
  <si>
    <t>Vỏ rễ</t>
  </si>
  <si>
    <t>vỏ hầu, vỏ hà</t>
  </si>
  <si>
    <t>chất gôm nhựa</t>
  </si>
  <si>
    <t>Vỏ thân</t>
  </si>
  <si>
    <t>rễ cái</t>
  </si>
  <si>
    <t>mai mực</t>
  </si>
  <si>
    <t xml:space="preserve">Rễ </t>
  </si>
  <si>
    <t>Cành</t>
  </si>
  <si>
    <t>mai và yếm rùa</t>
  </si>
  <si>
    <t>râu ngô</t>
  </si>
  <si>
    <t>gai</t>
  </si>
  <si>
    <t>vỏ bàu ngư</t>
  </si>
  <si>
    <t>Vỏ quả</t>
  </si>
  <si>
    <t>đài hoa</t>
  </si>
  <si>
    <t>thân rễ.</t>
  </si>
  <si>
    <t>lõi thân</t>
  </si>
  <si>
    <t>gỗ lõi</t>
  </si>
  <si>
    <t>cành non và lá</t>
  </si>
  <si>
    <t xml:space="preserve">nấm </t>
  </si>
  <si>
    <t>1773/BYT-YDCT</t>
  </si>
  <si>
    <t/>
  </si>
  <si>
    <t>6925/BYT-YDCT</t>
  </si>
  <si>
    <t>414/YDCT-QLD
&amp; 99/2017-DLVN</t>
  </si>
  <si>
    <t>01-2018/DLHN-NK</t>
  </si>
  <si>
    <t>VD-20207-13/E173406901920006</t>
  </si>
  <si>
    <t>4967/BYT-YDCT</t>
  </si>
  <si>
    <t>06012018/01/NKDL-TPPHARMAR</t>
  </si>
  <si>
    <t>2512/BYT-YDCT</t>
  </si>
  <si>
    <t>5668/BYT-YDCT</t>
  </si>
  <si>
    <t>VD-20221-13/E173406901920006</t>
  </si>
  <si>
    <t>VD-23621-15</t>
  </si>
  <si>
    <t>Công ty cổ phần dược trung ương Mediplantex</t>
  </si>
  <si>
    <t>Việt Nam</t>
  </si>
  <si>
    <t>Túi PE 1kg hút chân không</t>
  </si>
  <si>
    <t>Kg</t>
  </si>
  <si>
    <t>Công ty cổ phần dược Trung Ương Mediplantex</t>
  </si>
  <si>
    <t>Công Ty Cổ Phần Thương Mại Dược Vật Tư Y Tế Khải Hà</t>
  </si>
  <si>
    <t>Túi PE không quá 5Kg, nhãn đúng quy cách</t>
  </si>
  <si>
    <t>Túi PE không quá 5kg, nhãn đúng quy cách</t>
  </si>
  <si>
    <t>kg</t>
  </si>
  <si>
    <t>Công ty cổ phần dược liệu Việt Nam</t>
  </si>
  <si>
    <t>Trung Quốc</t>
  </si>
  <si>
    <t xml:space="preserve">Gói 1kg, Gói 2kg, Gói 5kg
</t>
  </si>
  <si>
    <t>Công ty cổ phần Dược liệu Việt Nam</t>
  </si>
  <si>
    <t>Túi PE không quá 5Kg, Nhãn đúng quy cách</t>
  </si>
  <si>
    <t xml:space="preserve">Kg </t>
  </si>
  <si>
    <t>Công ty TNHH Đông Dược Dân Lợi</t>
  </si>
  <si>
    <t>Túi 1-5kg</t>
  </si>
  <si>
    <t>Công ty TNHH đông dược Dân Lợi</t>
  </si>
  <si>
    <t>Công ty cổ phần dược phẩm Khàng Minh</t>
  </si>
  <si>
    <t>Từ 1kg-5kg</t>
  </si>
  <si>
    <t>Công ty cổ phần dược phẩm Khang Minh</t>
  </si>
  <si>
    <t>Công ty cổ phần dược phẩm Trường Thọ</t>
  </si>
  <si>
    <t>Túi PE kín khí có hút chân không 0,5kg; 1kg; 2kg; 3kg; 5kg</t>
  </si>
  <si>
    <t>Công ty cổ phần dược phẩm Thành Phát</t>
  </si>
  <si>
    <t>Gói 1, 2, 3, 5 kg</t>
  </si>
  <si>
    <t xml:space="preserve">Túi PE 1kg hút chân không
</t>
  </si>
  <si>
    <t>Công ty cổ phần dược liệu Hà Nội</t>
  </si>
  <si>
    <t>Gói 2;3;5 kg</t>
  </si>
  <si>
    <t xml:space="preserve">Công ty cổ phần dược phẩm Thành Phát	</t>
  </si>
  <si>
    <t>Công ty cổ phần dược và thiết bị y tế T.W.I</t>
  </si>
  <si>
    <t xml:space="preserve">Túi 1 kg - 5 kg/Túi PE hút chân không
</t>
  </si>
  <si>
    <t xml:space="preserve">
Túi PE không quá 5kg, nhãn đúng quy cách
</t>
  </si>
  <si>
    <t>Công ty TNHH Đông Dược Việt Nam</t>
  </si>
  <si>
    <t>công Ty Cổ Phần Thương Mại Dược Vật Tư Y Tế Khải Hà</t>
  </si>
  <si>
    <t>Công Ty Cổ Phần Thương Mại Dược Vật Tư Y Tế Khải hà</t>
  </si>
  <si>
    <t xml:space="preserve">Công ty TNHH Đông dược Đồng Hưng Đường </t>
  </si>
  <si>
    <t xml:space="preserve">1kg-10kg
</t>
  </si>
  <si>
    <t>Công ty TNHH Đồng Hưng Đường</t>
  </si>
  <si>
    <t>Công Ty Cổ Phần Thương Mại Dược VTYT Khải Hà</t>
  </si>
  <si>
    <t>Việt nam</t>
  </si>
  <si>
    <t>Chi nhánh Công ty cổ phần dược phẩm OPC tại Bình Dương - Nhà máy dược phẩm OPC</t>
  </si>
  <si>
    <t>Bao PE từ 1-5kg, hàn kín</t>
  </si>
  <si>
    <t>Công ty cổ phần dược phẩm OPC</t>
  </si>
  <si>
    <t>VT301</t>
  </si>
  <si>
    <t>VT312</t>
  </si>
  <si>
    <t>VT179SC</t>
  </si>
  <si>
    <t>VT179PC</t>
  </si>
  <si>
    <t>VT014</t>
  </si>
  <si>
    <t>VT069</t>
  </si>
  <si>
    <t>VT152</t>
  </si>
  <si>
    <t>VT001</t>
  </si>
  <si>
    <t>VT073</t>
  </si>
  <si>
    <t>VT139</t>
  </si>
  <si>
    <t>VT334</t>
  </si>
  <si>
    <t>VT074</t>
  </si>
  <si>
    <t>VT153</t>
  </si>
  <si>
    <t>VT235SC</t>
  </si>
  <si>
    <t>VT235PC</t>
  </si>
  <si>
    <t>VT130</t>
  </si>
  <si>
    <t>VT154</t>
  </si>
  <si>
    <t>VT170B</t>
  </si>
  <si>
    <t>VT170N</t>
  </si>
  <si>
    <t>VT302</t>
  </si>
  <si>
    <t>VT326B</t>
  </si>
  <si>
    <t>VT326N</t>
  </si>
  <si>
    <t>VT326</t>
  </si>
  <si>
    <t>VT111</t>
  </si>
  <si>
    <t>VT142SC</t>
  </si>
  <si>
    <t>VT142PC</t>
  </si>
  <si>
    <t>VT180</t>
  </si>
  <si>
    <t>VT078</t>
  </si>
  <si>
    <t>VT033</t>
  </si>
  <si>
    <t>VT327SC</t>
  </si>
  <si>
    <t>VT080</t>
  </si>
  <si>
    <t>VT327PC</t>
  </si>
  <si>
    <t>VT058</t>
  </si>
  <si>
    <t>VT015</t>
  </si>
  <si>
    <t>VT157</t>
  </si>
  <si>
    <t>VT171</t>
  </si>
  <si>
    <t>VT303</t>
  </si>
  <si>
    <t>VT314</t>
  </si>
  <si>
    <t>VT194</t>
  </si>
  <si>
    <t>VT102B</t>
  </si>
  <si>
    <t>VT102N</t>
  </si>
  <si>
    <t>VT195</t>
  </si>
  <si>
    <t>VT237</t>
  </si>
  <si>
    <t>VT227</t>
  </si>
  <si>
    <t>VT209</t>
  </si>
  <si>
    <t>VT315</t>
  </si>
  <si>
    <t>VT292</t>
  </si>
  <si>
    <t>VT017</t>
  </si>
  <si>
    <t>VT269</t>
  </si>
  <si>
    <t>VT261</t>
  </si>
  <si>
    <t>VT060</t>
  </si>
  <si>
    <t>VT328</t>
  </si>
  <si>
    <t>VT316</t>
  </si>
  <si>
    <t>VT210</t>
  </si>
  <si>
    <t>VT329B</t>
  </si>
  <si>
    <t>VT329N</t>
  </si>
  <si>
    <t>VT239B</t>
  </si>
  <si>
    <t>VT211SCB</t>
  </si>
  <si>
    <t>VT211SCN</t>
  </si>
  <si>
    <t>VT211PCN</t>
  </si>
  <si>
    <t>VT035</t>
  </si>
  <si>
    <t>VT131</t>
  </si>
  <si>
    <t>VT228</t>
  </si>
  <si>
    <t>VT173SC</t>
  </si>
  <si>
    <t>VT173PC</t>
  </si>
  <si>
    <t>VT084</t>
  </si>
  <si>
    <t>VT062</t>
  </si>
  <si>
    <t>VT330</t>
  </si>
  <si>
    <t>VT318B</t>
  </si>
  <si>
    <t>VT318N</t>
  </si>
  <si>
    <t>VT037</t>
  </si>
  <si>
    <t>VT295</t>
  </si>
  <si>
    <t>VT294B</t>
  </si>
  <si>
    <t>VT294N</t>
  </si>
  <si>
    <t>VT088</t>
  </si>
  <si>
    <t>VT071</t>
  </si>
  <si>
    <t>VT104</t>
  </si>
  <si>
    <t>VT296SC</t>
  </si>
  <si>
    <t>VT296PC</t>
  </si>
  <si>
    <t>VT158</t>
  </si>
  <si>
    <t>VT196</t>
  </si>
  <si>
    <t>VT270</t>
  </si>
  <si>
    <t>VT331SC</t>
  </si>
  <si>
    <t>VT331PC</t>
  </si>
  <si>
    <t>VT114</t>
  </si>
  <si>
    <t>VT116B</t>
  </si>
  <si>
    <t>VT116N</t>
  </si>
  <si>
    <t>VT332SC</t>
  </si>
  <si>
    <t>VT332PC</t>
  </si>
  <si>
    <t>VT118</t>
  </si>
  <si>
    <t>VT304</t>
  </si>
  <si>
    <t>VT243</t>
  </si>
  <si>
    <t>VT229SC</t>
  </si>
  <si>
    <t>VT229PC</t>
  </si>
  <si>
    <t>VT212</t>
  </si>
  <si>
    <t>VT072</t>
  </si>
  <si>
    <t>VT198</t>
  </si>
  <si>
    <t>VT213</t>
  </si>
  <si>
    <t>VT133</t>
  </si>
  <si>
    <t>VT230</t>
  </si>
  <si>
    <t>VT214</t>
  </si>
  <si>
    <t>VT039</t>
  </si>
  <si>
    <t>VT215</t>
  </si>
  <si>
    <t>VT319</t>
  </si>
  <si>
    <t>VT040</t>
  </si>
  <si>
    <t>VT216</t>
  </si>
  <si>
    <t>VT271PC</t>
  </si>
  <si>
    <t>VT160</t>
  </si>
  <si>
    <t>VT279SC</t>
  </si>
  <si>
    <t>VT279PC</t>
  </si>
  <si>
    <t>VT089</t>
  </si>
  <si>
    <t>VT119</t>
  </si>
  <si>
    <t>VT161</t>
  </si>
  <si>
    <t>VT217</t>
  </si>
  <si>
    <t>VT041</t>
  </si>
  <si>
    <t>VT280</t>
  </si>
  <si>
    <t>VT091B</t>
  </si>
  <si>
    <t>VT091N</t>
  </si>
  <si>
    <t>VT244</t>
  </si>
  <si>
    <t>VT004</t>
  </si>
  <si>
    <t>VT162</t>
  </si>
  <si>
    <t>VT272</t>
  </si>
  <si>
    <t>VT042</t>
  </si>
  <si>
    <t>VT181</t>
  </si>
  <si>
    <t>VT092</t>
  </si>
  <si>
    <t>VT281SC</t>
  </si>
  <si>
    <t>VT281PC</t>
  </si>
  <si>
    <t>VT182</t>
  </si>
  <si>
    <t>VT120</t>
  </si>
  <si>
    <t>VT298</t>
  </si>
  <si>
    <t>VT022</t>
  </si>
  <si>
    <t>VT245</t>
  </si>
  <si>
    <t>VT305SC</t>
  </si>
  <si>
    <t>VT305PC</t>
  </si>
  <si>
    <t>VT274</t>
  </si>
  <si>
    <t>VT024</t>
  </si>
  <si>
    <t>VT263</t>
  </si>
  <si>
    <t>VT134</t>
  </si>
  <si>
    <t>VT284</t>
  </si>
  <si>
    <t>VT200</t>
  </si>
  <si>
    <t>VT044</t>
  </si>
  <si>
    <t>VT246B</t>
  </si>
  <si>
    <t>VT218</t>
  </si>
  <si>
    <t>VT219</t>
  </si>
  <si>
    <t>VT231</t>
  </si>
  <si>
    <t>VT063B</t>
  </si>
  <si>
    <t>VT307B</t>
  </si>
  <si>
    <t>VT307N</t>
  </si>
  <si>
    <t>VT045</t>
  </si>
  <si>
    <t>VT046</t>
  </si>
  <si>
    <t>VT285</t>
  </si>
  <si>
    <t>VT220B</t>
  </si>
  <si>
    <t>VT220N</t>
  </si>
  <si>
    <t>VT220</t>
  </si>
  <si>
    <t>VT333</t>
  </si>
  <si>
    <t>VT124</t>
  </si>
  <si>
    <t>VT221</t>
  </si>
  <si>
    <t>VT286</t>
  </si>
  <si>
    <t>VT321</t>
  </si>
  <si>
    <t>VT202</t>
  </si>
  <si>
    <t>VT275</t>
  </si>
  <si>
    <t>VT322</t>
  </si>
  <si>
    <t>VT247</t>
  </si>
  <si>
    <t>VT047</t>
  </si>
  <si>
    <t>VT026</t>
  </si>
  <si>
    <t>VT067</t>
  </si>
  <si>
    <t>VT184</t>
  </si>
  <si>
    <t>VT323</t>
  </si>
  <si>
    <t>VT006</t>
  </si>
  <si>
    <t>VT068</t>
  </si>
  <si>
    <t>VT308PC</t>
  </si>
  <si>
    <t>VT127</t>
  </si>
  <si>
    <t>VT249</t>
  </si>
  <si>
    <t>VT250</t>
  </si>
  <si>
    <t>VT204</t>
  </si>
  <si>
    <t>VT309</t>
  </si>
  <si>
    <t>VT096</t>
  </si>
  <si>
    <t>VT027</t>
  </si>
  <si>
    <t>VT135</t>
  </si>
  <si>
    <t>VT136</t>
  </si>
  <si>
    <t>VT007</t>
  </si>
  <si>
    <t>VT289SC</t>
  </si>
  <si>
    <t>VT289PC</t>
  </si>
  <si>
    <t>VT277</t>
  </si>
  <si>
    <t>VT232</t>
  </si>
  <si>
    <t>VT008</t>
  </si>
  <si>
    <t>VT053</t>
  </si>
  <si>
    <t>VT163</t>
  </si>
  <si>
    <t>VT049</t>
  </si>
  <si>
    <t>VT028</t>
  </si>
  <si>
    <t>VT050</t>
  </si>
  <si>
    <t>VT223</t>
  </si>
  <si>
    <t>VT185SCB</t>
  </si>
  <si>
    <t>VT185SCN</t>
  </si>
  <si>
    <t>VT185PCB</t>
  </si>
  <si>
    <t>VT185PCN</t>
  </si>
  <si>
    <t>VT009</t>
  </si>
  <si>
    <t>VT310</t>
  </si>
  <si>
    <t>VT186</t>
  </si>
  <si>
    <t>VT029</t>
  </si>
  <si>
    <t>VT205</t>
  </si>
  <si>
    <t>VT064</t>
  </si>
  <si>
    <t>VT187SC</t>
  </si>
  <si>
    <t>VT187PC</t>
  </si>
  <si>
    <t>VT206</t>
  </si>
  <si>
    <t>VT137</t>
  </si>
  <si>
    <t>VT176</t>
  </si>
  <si>
    <t>VT311</t>
  </si>
  <si>
    <t>VT054</t>
  </si>
  <si>
    <t>VT097</t>
  </si>
  <si>
    <t>VT324</t>
  </si>
  <si>
    <t>VT252</t>
  </si>
  <si>
    <t>VT300</t>
  </si>
  <si>
    <t>VT278SC</t>
  </si>
  <si>
    <t>VT278PC</t>
  </si>
  <si>
    <t>VT011</t>
  </si>
  <si>
    <t>VT224</t>
  </si>
  <si>
    <t>VT293</t>
  </si>
  <si>
    <t>VT165</t>
  </si>
  <si>
    <t>VT234</t>
  </si>
  <si>
    <t>VT253B</t>
  </si>
  <si>
    <t>VT253N</t>
  </si>
  <si>
    <t>VT253</t>
  </si>
  <si>
    <t>VT207</t>
  </si>
  <si>
    <t>VT108</t>
  </si>
  <si>
    <t>VT055</t>
  </si>
  <si>
    <t>VT098</t>
  </si>
  <si>
    <t>VT254</t>
  </si>
  <si>
    <t>VT167</t>
  </si>
  <si>
    <t>VT325</t>
  </si>
  <si>
    <t>VT168</t>
  </si>
  <si>
    <t>VT255</t>
  </si>
  <si>
    <t>VT056</t>
  </si>
  <si>
    <t>VT189SC</t>
  </si>
  <si>
    <t>VT189PC</t>
  </si>
  <si>
    <t>VT190</t>
  </si>
  <si>
    <t>VT099</t>
  </si>
  <si>
    <t>VT100</t>
  </si>
  <si>
    <t>VT342</t>
  </si>
  <si>
    <t>VT256B</t>
  </si>
  <si>
    <t>VT138SC</t>
  </si>
  <si>
    <t>VT138PC</t>
  </si>
  <si>
    <t>VT225B</t>
  </si>
  <si>
    <t>VT225N</t>
  </si>
  <si>
    <t>VT257SC</t>
  </si>
  <si>
    <t>VT257PC</t>
  </si>
  <si>
    <t>Nhóm theo TT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</si>
</sst>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.##0_);_(* \(#.##0\);_(* &quot;-&quot;_);_(@_)"/>
    <numFmt numFmtId="166" formatCode="_(* #.##0.00_);_(* \(#.##0.00\);_(* &quot;-&quot;??_);_(@_)"/>
    <numFmt numFmtId="167" formatCode="_(* #.##0.00_);_(* \(#.##0.00\);_(* &quot;-&quot;&quot;?&quot;&quot;?&quot;_);_(@_)"/>
    <numFmt numFmtId="168" formatCode="_-* #,##0.00\ _€_-;\-* #,##0.00\ _€_-;_-* &quot;-&quot;??\ _€_-;_-@_-"/>
    <numFmt numFmtId="169" formatCode="0_);\(0\)"/>
    <numFmt numFmtId="170" formatCode="&quot;$&quot;#.##0.00_);\(&quot;$&quot;#.##0.00\)"/>
    <numFmt numFmtId="171" formatCode="_-* #.##0.00_-;\-* #.##0.00_-;_-* &quot;-&quot;??_-;_-@_-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b/>
      <sz val="8"/>
      <color theme="1"/>
      <name val="Times New Roman"/>
      <family val="1"/>
    </font>
    <font>
      <sz val="7.5"/>
      <name val="Times New Roman"/>
      <family val="1"/>
    </font>
    <font>
      <sz val="7.5"/>
      <color theme="1"/>
      <name val="Times New Roman"/>
      <family val="1"/>
    </font>
    <font>
      <sz val="8"/>
      <color theme="1"/>
      <name val="Times New Roman"/>
      <family val="1"/>
    </font>
    <font>
      <b/>
      <sz val="7.5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</font>
    <font>
      <sz val="11"/>
      <color theme="1"/>
      <name val="Times New Roman"/>
      <family val="2"/>
    </font>
    <font>
      <sz val="10"/>
      <name val="Arial"/>
      <family val="2"/>
    </font>
    <font>
      <sz val="12"/>
      <name val="VNI-Times"/>
      <family val="2"/>
    </font>
    <font>
      <sz val="14"/>
      <color indexed="8"/>
      <name val="Times New Roman"/>
      <family val="2"/>
    </font>
    <font>
      <sz val="10"/>
      <name val="Arial"/>
      <family val="2"/>
      <charset val="163"/>
    </font>
    <font>
      <sz val="11"/>
      <color indexed="8"/>
      <name val="Arial"/>
      <family val="2"/>
    </font>
    <font>
      <sz val="12"/>
      <color theme="1"/>
      <name val="Times New Roman"/>
      <family val="2"/>
    </font>
    <font>
      <sz val="11"/>
      <color indexed="8"/>
      <name val="Calibri"/>
      <family val="2"/>
      <charset val="1"/>
    </font>
    <font>
      <sz val="10"/>
      <color indexed="8"/>
      <name val=".VnTime"/>
      <family val="2"/>
    </font>
    <font>
      <sz val="11"/>
      <color theme="1"/>
      <name val="Arial"/>
      <family val="2"/>
      <charset val="163"/>
    </font>
    <font>
      <sz val="11"/>
      <color indexed="8"/>
      <name val="Arial"/>
      <family val="2"/>
      <charset val="163"/>
    </font>
    <font>
      <sz val="13"/>
      <name val="Times New Roman"/>
      <family val="1"/>
    </font>
    <font>
      <sz val="11"/>
      <color theme="1"/>
      <name val=".VnTime"/>
      <family val="2"/>
    </font>
    <font>
      <sz val="14"/>
      <name val="Times New Roman"/>
      <family val="1"/>
    </font>
    <font>
      <sz val="12"/>
      <name val=".VnTime"/>
      <family val="2"/>
    </font>
    <font>
      <sz val="11"/>
      <color theme="1"/>
      <name val="Times New Roman"/>
      <family val="2"/>
      <charset val="163"/>
    </font>
    <font>
      <sz val="11"/>
      <color indexed="8"/>
      <name val="Calibri"/>
      <family val="2"/>
      <charset val="163"/>
    </font>
    <font>
      <sz val="11"/>
      <color theme="1"/>
      <name val="Calibri"/>
      <family val="2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163"/>
    </font>
    <font>
      <sz val="12"/>
      <name val="Times New Roman"/>
      <family val="1"/>
      <charset val="163"/>
    </font>
    <font>
      <sz val="10"/>
      <name val="MS Sans Serif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11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23">
    <xf numFmtId="0" fontId="0" fillId="0" borderId="0"/>
    <xf numFmtId="43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4" fillId="0" borderId="0"/>
    <xf numFmtId="0" fontId="18" fillId="0" borderId="0"/>
    <xf numFmtId="0" fontId="1" fillId="0" borderId="0"/>
    <xf numFmtId="0" fontId="25" fillId="0" borderId="0"/>
    <xf numFmtId="0" fontId="26" fillId="0" borderId="0"/>
    <xf numFmtId="0" fontId="27" fillId="0" borderId="0"/>
    <xf numFmtId="0" fontId="27" fillId="0" borderId="0"/>
    <xf numFmtId="0" fontId="15" fillId="0" borderId="0"/>
    <xf numFmtId="0" fontId="28" fillId="0" borderId="0">
      <alignment vertical="top"/>
    </xf>
    <xf numFmtId="0" fontId="16" fillId="0" borderId="0"/>
    <xf numFmtId="0" fontId="1" fillId="0" borderId="0">
      <alignment vertical="top"/>
    </xf>
    <xf numFmtId="0" fontId="18" fillId="0" borderId="0"/>
    <xf numFmtId="0" fontId="29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31" fillId="0" borderId="0"/>
    <xf numFmtId="0" fontId="26" fillId="0" borderId="0"/>
    <xf numFmtId="0" fontId="18" fillId="0" borderId="0"/>
    <xf numFmtId="0" fontId="16" fillId="0" borderId="0"/>
    <xf numFmtId="0" fontId="27" fillId="0" borderId="0"/>
    <xf numFmtId="0" fontId="32" fillId="0" borderId="0"/>
    <xf numFmtId="0" fontId="22" fillId="0" borderId="0"/>
    <xf numFmtId="0" fontId="1" fillId="0" borderId="0">
      <alignment vertical="top"/>
    </xf>
    <xf numFmtId="0" fontId="1" fillId="0" borderId="0">
      <alignment vertical="top"/>
    </xf>
    <xf numFmtId="0" fontId="32" fillId="0" borderId="0"/>
    <xf numFmtId="0" fontId="18" fillId="0" borderId="0"/>
    <xf numFmtId="0" fontId="18" fillId="0" borderId="0">
      <alignment vertical="top"/>
    </xf>
    <xf numFmtId="0" fontId="19" fillId="0" borderId="0"/>
    <xf numFmtId="0" fontId="1" fillId="0" borderId="0"/>
    <xf numFmtId="0" fontId="33" fillId="0" borderId="0"/>
    <xf numFmtId="0" fontId="34" fillId="0" borderId="0"/>
    <xf numFmtId="0" fontId="21" fillId="0" borderId="0"/>
    <xf numFmtId="0" fontId="33" fillId="0" borderId="0">
      <alignment vertical="top"/>
    </xf>
    <xf numFmtId="0" fontId="18" fillId="0" borderId="0"/>
    <xf numFmtId="0" fontId="16" fillId="0" borderId="0"/>
    <xf numFmtId="0" fontId="35" fillId="0" borderId="0"/>
    <xf numFmtId="0" fontId="26" fillId="0" borderId="0"/>
    <xf numFmtId="0" fontId="16" fillId="0" borderId="0"/>
    <xf numFmtId="0" fontId="36" fillId="0" borderId="0"/>
    <xf numFmtId="0" fontId="16" fillId="0" borderId="0"/>
    <xf numFmtId="0" fontId="21" fillId="0" borderId="0"/>
    <xf numFmtId="0" fontId="37" fillId="0" borderId="0"/>
    <xf numFmtId="0" fontId="38" fillId="0" borderId="0"/>
    <xf numFmtId="0" fontId="18" fillId="0" borderId="0">
      <alignment vertical="top"/>
    </xf>
    <xf numFmtId="0" fontId="39" fillId="0" borderId="0"/>
    <xf numFmtId="0" fontId="40" fillId="0" borderId="0">
      <alignment horizontal="left" vertical="center"/>
    </xf>
    <xf numFmtId="0" fontId="41" fillId="0" borderId="0">
      <alignment vertical="top"/>
    </xf>
    <xf numFmtId="0" fontId="41" fillId="0" borderId="0">
      <alignment vertical="top"/>
    </xf>
    <xf numFmtId="0" fontId="39" fillId="0" borderId="0"/>
    <xf numFmtId="0" fontId="42" fillId="0" borderId="0"/>
  </cellStyleXfs>
  <cellXfs count="44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7" fillId="0" borderId="0" xfId="0" applyFont="1" applyFill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/>
    </xf>
    <xf numFmtId="164" fontId="12" fillId="0" borderId="2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0" fillId="0" borderId="0" xfId="1" applyNumberFormat="1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164" fontId="12" fillId="0" borderId="0" xfId="1" applyNumberFormat="1" applyFont="1" applyFill="1"/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164" fontId="3" fillId="0" borderId="0" xfId="1" applyNumberFormat="1" applyFont="1" applyFill="1"/>
    <xf numFmtId="41" fontId="9" fillId="0" borderId="2" xfId="0" applyNumberFormat="1" applyFont="1" applyFill="1" applyBorder="1" applyAlignment="1">
      <alignment horizontal="center" vertical="center" wrapText="1"/>
    </xf>
    <xf numFmtId="41" fontId="13" fillId="0" borderId="2" xfId="0" applyNumberFormat="1" applyFont="1" applyFill="1" applyBorder="1" applyAlignment="1">
      <alignment horizontal="center" vertical="center" wrapText="1"/>
    </xf>
    <xf numFmtId="41" fontId="10" fillId="0" borderId="2" xfId="1" applyNumberFormat="1" applyFont="1" applyFill="1" applyBorder="1" applyAlignment="1">
      <alignment horizontal="center" vertical="center" textRotation="90"/>
    </xf>
    <xf numFmtId="164" fontId="10" fillId="0" borderId="4" xfId="1" applyNumberFormat="1" applyFont="1" applyFill="1" applyBorder="1" applyAlignment="1">
      <alignment horizontal="center" vertical="center"/>
    </xf>
    <xf numFmtId="164" fontId="10" fillId="0" borderId="3" xfId="1" applyNumberFormat="1" applyFont="1" applyFill="1" applyBorder="1" applyAlignment="1">
      <alignment vertical="center"/>
    </xf>
    <xf numFmtId="164" fontId="10" fillId="0" borderId="3" xfId="1" applyNumberFormat="1" applyFont="1" applyFill="1" applyBorder="1" applyAlignment="1">
      <alignment horizontal="center" vertical="center"/>
    </xf>
    <xf numFmtId="164" fontId="10" fillId="0" borderId="5" xfId="1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vertical="center"/>
    </xf>
    <xf numFmtId="164" fontId="10" fillId="0" borderId="1" xfId="1" applyNumberFormat="1" applyFont="1" applyFill="1" applyBorder="1" applyAlignment="1">
      <alignment vertical="center"/>
    </xf>
    <xf numFmtId="164" fontId="10" fillId="0" borderId="8" xfId="1" applyNumberFormat="1" applyFont="1" applyFill="1" applyBorder="1" applyAlignment="1">
      <alignment horizontal="center" vertical="center"/>
    </xf>
    <xf numFmtId="164" fontId="10" fillId="0" borderId="9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 textRotation="90"/>
    </xf>
    <xf numFmtId="0" fontId="4" fillId="0" borderId="0" xfId="0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10" fillId="0" borderId="3" xfId="1" applyNumberFormat="1" applyFont="1" applyFill="1" applyBorder="1" applyAlignment="1">
      <alignment horizontal="center" vertical="center"/>
    </xf>
  </cellXfs>
  <cellStyles count="123">
    <cellStyle name="Comma" xfId="1" builtinId="3"/>
    <cellStyle name="Comma [0] 2" xfId="2"/>
    <cellStyle name="Comma [0] 3" xfId="3"/>
    <cellStyle name="Comma 10" xfId="4"/>
    <cellStyle name="Comma 10 2" xfId="5"/>
    <cellStyle name="Comma 10 3" xfId="6"/>
    <cellStyle name="Comma 10 7" xfId="7"/>
    <cellStyle name="Comma 11" xfId="8"/>
    <cellStyle name="Comma 12" xfId="9"/>
    <cellStyle name="Comma 13" xfId="10"/>
    <cellStyle name="Comma 14" xfId="11"/>
    <cellStyle name="Comma 16" xfId="12"/>
    <cellStyle name="Comma 19" xfId="13"/>
    <cellStyle name="Comma 2" xfId="14"/>
    <cellStyle name="Comma 2 2" xfId="15"/>
    <cellStyle name="Comma 2 2 2" xfId="16"/>
    <cellStyle name="Comma 2 2 2 2" xfId="17"/>
    <cellStyle name="Comma 2 2 3" xfId="18"/>
    <cellStyle name="Comma 2 2 4" xfId="19"/>
    <cellStyle name="Comma 2 3" xfId="20"/>
    <cellStyle name="Comma 2 3 2" xfId="21"/>
    <cellStyle name="Comma 2 3 2 2" xfId="22"/>
    <cellStyle name="Comma 2 4" xfId="23"/>
    <cellStyle name="Comma 2 49" xfId="24"/>
    <cellStyle name="Comma 20" xfId="25"/>
    <cellStyle name="Comma 21" xfId="26"/>
    <cellStyle name="Comma 23" xfId="27"/>
    <cellStyle name="Comma 24" xfId="28"/>
    <cellStyle name="Comma 25" xfId="29"/>
    <cellStyle name="Comma 26" xfId="30"/>
    <cellStyle name="Comma 27" xfId="31"/>
    <cellStyle name="Comma 29" xfId="32"/>
    <cellStyle name="Comma 3" xfId="33"/>
    <cellStyle name="Comma 3 2" xfId="34"/>
    <cellStyle name="Comma 3 2 2" xfId="35"/>
    <cellStyle name="Comma 3 2 3" xfId="36"/>
    <cellStyle name="Comma 3 3" xfId="37"/>
    <cellStyle name="Comma 3 4" xfId="38"/>
    <cellStyle name="Comma 31" xfId="39"/>
    <cellStyle name="Comma 32" xfId="40"/>
    <cellStyle name="Comma 33" xfId="41"/>
    <cellStyle name="Comma 36" xfId="42"/>
    <cellStyle name="Comma 38" xfId="43"/>
    <cellStyle name="Comma 39" xfId="44"/>
    <cellStyle name="Comma 4" xfId="45"/>
    <cellStyle name="Comma 4 2" xfId="46"/>
    <cellStyle name="Comma 4 4" xfId="47"/>
    <cellStyle name="Comma 40" xfId="48"/>
    <cellStyle name="Comma 41" xfId="49"/>
    <cellStyle name="Comma 43" xfId="50"/>
    <cellStyle name="Comma 44" xfId="51"/>
    <cellStyle name="Comma 45" xfId="52"/>
    <cellStyle name="Comma 48" xfId="53"/>
    <cellStyle name="Comma 5" xfId="54"/>
    <cellStyle name="Comma 50" xfId="55"/>
    <cellStyle name="Comma 51" xfId="56"/>
    <cellStyle name="Comma 52" xfId="57"/>
    <cellStyle name="Comma 54" xfId="58"/>
    <cellStyle name="Comma 56" xfId="59"/>
    <cellStyle name="Comma 57" xfId="60"/>
    <cellStyle name="Comma 58" xfId="61"/>
    <cellStyle name="Comma 59" xfId="62"/>
    <cellStyle name="Comma 63" xfId="63"/>
    <cellStyle name="Comma 65" xfId="64"/>
    <cellStyle name="Comma 7" xfId="65"/>
    <cellStyle name="Comma 7 2" xfId="66"/>
    <cellStyle name="Comma 8" xfId="67"/>
    <cellStyle name="Comma 9" xfId="68"/>
    <cellStyle name="Excel Built-in Normal" xfId="69"/>
    <cellStyle name="Normal" xfId="0" builtinId="0"/>
    <cellStyle name="Normal 10" xfId="70"/>
    <cellStyle name="Normal 11" xfId="71"/>
    <cellStyle name="Normal 13 2" xfId="72"/>
    <cellStyle name="Normal 15" xfId="73"/>
    <cellStyle name="Normal 16" xfId="74"/>
    <cellStyle name="Normal 16 2" xfId="75"/>
    <cellStyle name="Normal 17" xfId="76"/>
    <cellStyle name="Normal 18" xfId="77"/>
    <cellStyle name="Normal 18 3" xfId="78"/>
    <cellStyle name="Normal 19" xfId="79"/>
    <cellStyle name="Normal 2" xfId="80"/>
    <cellStyle name="Normal 2 2" xfId="81"/>
    <cellStyle name="Normal 2 2 2" xfId="82"/>
    <cellStyle name="Normal 2 2 2 2" xfId="83"/>
    <cellStyle name="Normal 2 2 3" xfId="84"/>
    <cellStyle name="Normal 2 2_Danh muc vaccin 11h 30-3.1.2013" xfId="85"/>
    <cellStyle name="Normal 2 3" xfId="86"/>
    <cellStyle name="Normal 2 3 2 2" xfId="87"/>
    <cellStyle name="Normal 2 4" xfId="88"/>
    <cellStyle name="Normal 2 5" xfId="89"/>
    <cellStyle name="Normal 2 6" xfId="90"/>
    <cellStyle name="Normal 2 7" xfId="91"/>
    <cellStyle name="Normal 2_6-1-15 Xay dung danh muc goi 1 nam 2015" xfId="92"/>
    <cellStyle name="Normal 20" xfId="93"/>
    <cellStyle name="Normal 21" xfId="94"/>
    <cellStyle name="Normal 23" xfId="95"/>
    <cellStyle name="Normal 24" xfId="96"/>
    <cellStyle name="Normal 25" xfId="97"/>
    <cellStyle name="Normal 3" xfId="98"/>
    <cellStyle name="Normal 3 2" xfId="99"/>
    <cellStyle name="Normal 3 3" xfId="100"/>
    <cellStyle name="Normal 3 8" xfId="101"/>
    <cellStyle name="Normal 3_Danh muc vaccin 11h 30-3.1.2013" xfId="102"/>
    <cellStyle name="Normal 4" xfId="103"/>
    <cellStyle name="Normal 4 2" xfId="104"/>
    <cellStyle name="Normal 4 2 2" xfId="105"/>
    <cellStyle name="Normal 4 3" xfId="106"/>
    <cellStyle name="Normal 4_Dm thuoc theo ten generic 2014" xfId="107"/>
    <cellStyle name="Normal 5" xfId="108"/>
    <cellStyle name="Normal 5 2" xfId="109"/>
    <cellStyle name="Normal 5 2 3" xfId="110"/>
    <cellStyle name="Normal 5 3" xfId="111"/>
    <cellStyle name="Normal 5_chinh thuc in DM GOI 1- THUOC GENERIC 2015 120315" xfId="112"/>
    <cellStyle name="Normal 6" xfId="113"/>
    <cellStyle name="Normal 6 2" xfId="114"/>
    <cellStyle name="Normal 8" xfId="115"/>
    <cellStyle name="Normal 8 2" xfId="116"/>
    <cellStyle name="Normal 9" xfId="117"/>
    <cellStyle name="S9" xfId="118"/>
    <cellStyle name="Style 1" xfId="119"/>
    <cellStyle name="Style 1 10" xfId="120"/>
    <cellStyle name="Style 1 2" xfId="121"/>
    <cellStyle name="Style 1 2 2" xfId="1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vnTools\Ufunctions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Base"/>
      <sheetName val="vniBase"/>
      <sheetName val="abcBase"/>
    </sheetNames>
    <definedNames>
      <definedName name="vnd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M259"/>
  <sheetViews>
    <sheetView tabSelected="1" workbookViewId="0">
      <pane ySplit="6" topLeftCell="A249" activePane="bottomLeft" state="frozen"/>
      <selection pane="bottomLeft" activeCell="O253" sqref="O253:P253"/>
    </sheetView>
  </sheetViews>
  <sheetFormatPr defaultRowHeight="15"/>
  <cols>
    <col min="1" max="1" width="4.5703125" style="19" customWidth="1"/>
    <col min="2" max="2" width="5.42578125" style="2" customWidth="1"/>
    <col min="3" max="3" width="5.5703125" style="2" customWidth="1"/>
    <col min="4" max="4" width="7.5703125" style="2" customWidth="1"/>
    <col min="5" max="5" width="10.42578125" style="2" customWidth="1"/>
    <col min="6" max="6" width="9.85546875" style="2" customWidth="1"/>
    <col min="7" max="7" width="6.140625" style="19" customWidth="1"/>
    <col min="8" max="8" width="7.28515625" style="2" customWidth="1"/>
    <col min="9" max="9" width="7.42578125" style="2" customWidth="1"/>
    <col min="10" max="10" width="10.85546875" style="2" customWidth="1"/>
    <col min="11" max="11" width="5.7109375" style="19" customWidth="1"/>
    <col min="12" max="12" width="9.42578125" style="2" customWidth="1"/>
    <col min="13" max="13" width="6" style="2" customWidth="1"/>
    <col min="14" max="14" width="7" style="19" customWidth="1"/>
    <col min="15" max="15" width="8.5703125" style="21" customWidth="1"/>
    <col min="16" max="16" width="11" style="2" customWidth="1"/>
    <col min="17" max="17" width="10.7109375" style="2" customWidth="1"/>
    <col min="18" max="18" width="4.85546875" style="2" customWidth="1"/>
    <col min="19" max="51" width="7.7109375" style="2" customWidth="1"/>
    <col min="52" max="16384" width="9.140625" style="2"/>
  </cols>
  <sheetData>
    <row r="1" spans="1:16341" ht="16.5">
      <c r="A1" s="38" t="s">
        <v>19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</row>
    <row r="2" spans="1:16341" s="4" customFormat="1" ht="15.75">
      <c r="A2" s="40" t="s">
        <v>54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6341" s="4" customFormat="1" ht="15.75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16341" s="4" customFormat="1" ht="15.75">
      <c r="A4" s="41" t="s">
        <v>53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spans="1:16341" s="4" customFormat="1" ht="15.75">
      <c r="A5" s="42" t="s">
        <v>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1:16341" s="8" customFormat="1" ht="42">
      <c r="A6" s="5" t="s">
        <v>2</v>
      </c>
      <c r="B6" s="5" t="s">
        <v>3</v>
      </c>
      <c r="C6" s="5" t="s">
        <v>4</v>
      </c>
      <c r="D6" s="5" t="s">
        <v>649</v>
      </c>
      <c r="E6" s="5" t="s">
        <v>5</v>
      </c>
      <c r="F6" s="5" t="s">
        <v>6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5" t="s">
        <v>13</v>
      </c>
      <c r="N6" s="6" t="s">
        <v>14</v>
      </c>
      <c r="O6" s="6" t="s">
        <v>15</v>
      </c>
      <c r="P6" s="6" t="s">
        <v>16</v>
      </c>
      <c r="Q6" s="5" t="s">
        <v>17</v>
      </c>
      <c r="R6" s="7" t="s">
        <v>18</v>
      </c>
      <c r="S6" s="22" t="s">
        <v>20</v>
      </c>
      <c r="T6" s="22" t="s">
        <v>21</v>
      </c>
      <c r="U6" s="22" t="s">
        <v>22</v>
      </c>
      <c r="V6" s="22" t="s">
        <v>23</v>
      </c>
      <c r="W6" s="22" t="s">
        <v>24</v>
      </c>
      <c r="X6" s="22" t="s">
        <v>25</v>
      </c>
      <c r="Y6" s="22" t="s">
        <v>26</v>
      </c>
      <c r="Z6" s="22" t="s">
        <v>27</v>
      </c>
      <c r="AA6" s="22" t="s">
        <v>28</v>
      </c>
      <c r="AB6" s="22" t="s">
        <v>29</v>
      </c>
      <c r="AC6" s="22" t="s">
        <v>30</v>
      </c>
      <c r="AD6" s="22" t="s">
        <v>31</v>
      </c>
      <c r="AE6" s="22" t="s">
        <v>32</v>
      </c>
      <c r="AF6" s="22" t="s">
        <v>33</v>
      </c>
      <c r="AG6" s="22" t="s">
        <v>34</v>
      </c>
      <c r="AH6" s="22" t="s">
        <v>35</v>
      </c>
      <c r="AI6" s="22" t="s">
        <v>36</v>
      </c>
      <c r="AJ6" s="22" t="s">
        <v>37</v>
      </c>
      <c r="AK6" s="22" t="s">
        <v>38</v>
      </c>
      <c r="AL6" s="22" t="s">
        <v>39</v>
      </c>
      <c r="AM6" s="22" t="s">
        <v>40</v>
      </c>
      <c r="AN6" s="22" t="s">
        <v>41</v>
      </c>
      <c r="AO6" s="22" t="s">
        <v>42</v>
      </c>
      <c r="AP6" s="22" t="s">
        <v>43</v>
      </c>
      <c r="AQ6" s="22" t="s">
        <v>44</v>
      </c>
      <c r="AR6" s="22" t="s">
        <v>45</v>
      </c>
      <c r="AS6" s="22" t="s">
        <v>46</v>
      </c>
      <c r="AT6" s="22" t="s">
        <v>47</v>
      </c>
      <c r="AU6" s="22" t="s">
        <v>48</v>
      </c>
      <c r="AV6" s="22" t="s">
        <v>49</v>
      </c>
      <c r="AW6" s="22" t="s">
        <v>50</v>
      </c>
      <c r="AX6" s="22" t="s">
        <v>51</v>
      </c>
      <c r="AY6" s="22" t="s">
        <v>52</v>
      </c>
    </row>
    <row r="7" spans="1:16341" s="12" customFormat="1" ht="39">
      <c r="A7" s="9">
        <v>1</v>
      </c>
      <c r="B7" s="9">
        <v>1</v>
      </c>
      <c r="C7" s="9" t="s">
        <v>403</v>
      </c>
      <c r="D7" s="9">
        <v>1</v>
      </c>
      <c r="E7" s="9" t="s">
        <v>55</v>
      </c>
      <c r="F7" s="9" t="s">
        <v>55</v>
      </c>
      <c r="G7" s="9" t="s">
        <v>286</v>
      </c>
      <c r="H7" s="9" t="s">
        <v>291</v>
      </c>
      <c r="I7" s="9" t="s">
        <v>348</v>
      </c>
      <c r="J7" s="9" t="s">
        <v>360</v>
      </c>
      <c r="K7" s="9" t="s">
        <v>361</v>
      </c>
      <c r="L7" s="9" t="s">
        <v>362</v>
      </c>
      <c r="M7" s="9" t="s">
        <v>363</v>
      </c>
      <c r="N7" s="10">
        <v>144</v>
      </c>
      <c r="O7" s="10">
        <v>780000</v>
      </c>
      <c r="P7" s="10">
        <v>112320000</v>
      </c>
      <c r="Q7" s="9" t="s">
        <v>364</v>
      </c>
      <c r="R7" s="11"/>
      <c r="S7" s="23">
        <v>0</v>
      </c>
      <c r="T7" s="23">
        <v>120</v>
      </c>
      <c r="U7" s="23">
        <v>0</v>
      </c>
      <c r="V7" s="23">
        <v>0</v>
      </c>
      <c r="W7" s="23">
        <v>0</v>
      </c>
      <c r="X7" s="23">
        <v>20</v>
      </c>
      <c r="Y7" s="23">
        <v>0</v>
      </c>
      <c r="Z7" s="23">
        <v>0</v>
      </c>
      <c r="AA7" s="23">
        <v>0</v>
      </c>
      <c r="AB7" s="23">
        <v>0</v>
      </c>
      <c r="AC7" s="23">
        <v>0</v>
      </c>
      <c r="AD7" s="23">
        <v>0</v>
      </c>
      <c r="AE7" s="23">
        <v>2</v>
      </c>
      <c r="AF7" s="23">
        <v>2</v>
      </c>
      <c r="AG7" s="23">
        <v>0</v>
      </c>
      <c r="AH7" s="23">
        <v>0</v>
      </c>
      <c r="AI7" s="23">
        <v>0</v>
      </c>
      <c r="AJ7" s="23">
        <v>0</v>
      </c>
      <c r="AK7" s="23">
        <v>0</v>
      </c>
      <c r="AL7" s="23">
        <v>0</v>
      </c>
      <c r="AM7" s="23">
        <v>0</v>
      </c>
      <c r="AN7" s="23">
        <v>0</v>
      </c>
      <c r="AO7" s="23">
        <v>0</v>
      </c>
      <c r="AP7" s="23">
        <v>0</v>
      </c>
      <c r="AQ7" s="23">
        <v>0</v>
      </c>
      <c r="AR7" s="23">
        <v>0</v>
      </c>
      <c r="AS7" s="23">
        <v>0</v>
      </c>
      <c r="AT7" s="23">
        <v>0</v>
      </c>
      <c r="AU7" s="23">
        <v>0</v>
      </c>
      <c r="AV7" s="23">
        <v>0</v>
      </c>
      <c r="AW7" s="23">
        <v>0</v>
      </c>
      <c r="AX7" s="23">
        <v>0</v>
      </c>
      <c r="AY7" s="23">
        <v>0</v>
      </c>
    </row>
    <row r="8" spans="1:16341" s="12" customFormat="1" ht="48.75">
      <c r="A8" s="9">
        <f>A7+1</f>
        <v>2</v>
      </c>
      <c r="B8" s="9">
        <v>4</v>
      </c>
      <c r="C8" s="9" t="s">
        <v>404</v>
      </c>
      <c r="D8" s="9">
        <v>1</v>
      </c>
      <c r="E8" s="9" t="s">
        <v>56</v>
      </c>
      <c r="F8" s="9" t="s">
        <v>56</v>
      </c>
      <c r="G8" s="9" t="s">
        <v>287</v>
      </c>
      <c r="H8" s="9" t="s">
        <v>292</v>
      </c>
      <c r="I8" s="9" t="s">
        <v>349</v>
      </c>
      <c r="J8" s="9" t="s">
        <v>365</v>
      </c>
      <c r="K8" s="9" t="s">
        <v>361</v>
      </c>
      <c r="L8" s="9" t="s">
        <v>366</v>
      </c>
      <c r="M8" s="9" t="s">
        <v>363</v>
      </c>
      <c r="N8" s="10">
        <v>194</v>
      </c>
      <c r="O8" s="10">
        <v>462000</v>
      </c>
      <c r="P8" s="10">
        <v>89628000</v>
      </c>
      <c r="Q8" s="9" t="s">
        <v>365</v>
      </c>
      <c r="R8" s="11"/>
      <c r="S8" s="23">
        <v>8</v>
      </c>
      <c r="T8" s="23">
        <v>55</v>
      </c>
      <c r="U8" s="23">
        <v>0</v>
      </c>
      <c r="V8" s="23">
        <v>0</v>
      </c>
      <c r="W8" s="23">
        <v>0</v>
      </c>
      <c r="X8" s="23">
        <v>20</v>
      </c>
      <c r="Y8" s="23">
        <v>1</v>
      </c>
      <c r="Z8" s="23">
        <v>0</v>
      </c>
      <c r="AA8" s="23">
        <v>3</v>
      </c>
      <c r="AB8" s="23">
        <v>5</v>
      </c>
      <c r="AC8" s="23">
        <v>5</v>
      </c>
      <c r="AD8" s="23">
        <v>40</v>
      </c>
      <c r="AE8" s="23">
        <v>0</v>
      </c>
      <c r="AF8" s="23">
        <v>2</v>
      </c>
      <c r="AG8" s="23">
        <v>25</v>
      </c>
      <c r="AH8" s="23">
        <v>30</v>
      </c>
      <c r="AI8" s="23">
        <v>0</v>
      </c>
      <c r="AJ8" s="23">
        <v>0</v>
      </c>
      <c r="AK8" s="23">
        <v>0</v>
      </c>
      <c r="AL8" s="23">
        <v>0</v>
      </c>
      <c r="AM8" s="23">
        <v>0</v>
      </c>
      <c r="AN8" s="23">
        <v>0</v>
      </c>
      <c r="AO8" s="23">
        <v>0</v>
      </c>
      <c r="AP8" s="23">
        <v>0</v>
      </c>
      <c r="AQ8" s="23">
        <v>0</v>
      </c>
      <c r="AR8" s="23">
        <v>0</v>
      </c>
      <c r="AS8" s="23">
        <v>0</v>
      </c>
      <c r="AT8" s="23">
        <v>0</v>
      </c>
      <c r="AU8" s="23">
        <v>0</v>
      </c>
      <c r="AV8" s="23">
        <v>0</v>
      </c>
      <c r="AW8" s="23">
        <v>0</v>
      </c>
      <c r="AX8" s="23">
        <v>0</v>
      </c>
      <c r="AY8" s="23">
        <v>0</v>
      </c>
    </row>
    <row r="9" spans="1:16341" s="12" customFormat="1" ht="48.75">
      <c r="A9" s="9">
        <f t="shared" ref="A9:A72" si="0">A8+1</f>
        <v>3</v>
      </c>
      <c r="B9" s="9">
        <v>5</v>
      </c>
      <c r="C9" s="9" t="s">
        <v>405</v>
      </c>
      <c r="D9" s="9">
        <v>1</v>
      </c>
      <c r="E9" s="9" t="s">
        <v>57</v>
      </c>
      <c r="F9" s="9" t="s">
        <v>57</v>
      </c>
      <c r="G9" s="9" t="s">
        <v>286</v>
      </c>
      <c r="H9" s="9" t="s">
        <v>293</v>
      </c>
      <c r="I9" s="9" t="s">
        <v>350</v>
      </c>
      <c r="J9" s="9" t="s">
        <v>365</v>
      </c>
      <c r="K9" s="9" t="s">
        <v>361</v>
      </c>
      <c r="L9" s="9" t="s">
        <v>367</v>
      </c>
      <c r="M9" s="9" t="s">
        <v>368</v>
      </c>
      <c r="N9" s="10">
        <v>17</v>
      </c>
      <c r="O9" s="10">
        <v>495000</v>
      </c>
      <c r="P9" s="10">
        <v>8415000</v>
      </c>
      <c r="Q9" s="9" t="s">
        <v>365</v>
      </c>
      <c r="R9" s="11"/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10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3">
        <v>2</v>
      </c>
      <c r="AG9" s="23">
        <v>0</v>
      </c>
      <c r="AH9" s="23">
        <v>5</v>
      </c>
      <c r="AI9" s="23">
        <v>0</v>
      </c>
      <c r="AJ9" s="23">
        <v>0</v>
      </c>
      <c r="AK9" s="23">
        <v>0</v>
      </c>
      <c r="AL9" s="23">
        <v>0</v>
      </c>
      <c r="AM9" s="23">
        <v>0</v>
      </c>
      <c r="AN9" s="23">
        <v>0</v>
      </c>
      <c r="AO9" s="23">
        <v>0</v>
      </c>
      <c r="AP9" s="23">
        <v>0</v>
      </c>
      <c r="AQ9" s="23">
        <v>0</v>
      </c>
      <c r="AR9" s="23">
        <v>0</v>
      </c>
      <c r="AS9" s="23">
        <v>0</v>
      </c>
      <c r="AT9" s="23">
        <v>0</v>
      </c>
      <c r="AU9" s="23">
        <v>0</v>
      </c>
      <c r="AV9" s="23">
        <v>0</v>
      </c>
      <c r="AW9" s="23">
        <v>0</v>
      </c>
      <c r="AX9" s="23">
        <v>0</v>
      </c>
      <c r="AY9" s="23">
        <v>0</v>
      </c>
    </row>
    <row r="10" spans="1:16341" s="12" customFormat="1" ht="48.75">
      <c r="A10" s="9">
        <f t="shared" si="0"/>
        <v>4</v>
      </c>
      <c r="B10" s="9">
        <v>6</v>
      </c>
      <c r="C10" s="9" t="s">
        <v>406</v>
      </c>
      <c r="D10" s="9">
        <v>1</v>
      </c>
      <c r="E10" s="9" t="s">
        <v>58</v>
      </c>
      <c r="F10" s="9" t="s">
        <v>58</v>
      </c>
      <c r="G10" s="9" t="s">
        <v>286</v>
      </c>
      <c r="H10" s="9" t="s">
        <v>293</v>
      </c>
      <c r="I10" s="9" t="s">
        <v>351</v>
      </c>
      <c r="J10" s="9" t="s">
        <v>369</v>
      </c>
      <c r="K10" s="9" t="s">
        <v>370</v>
      </c>
      <c r="L10" s="9" t="s">
        <v>371</v>
      </c>
      <c r="M10" s="9" t="s">
        <v>363</v>
      </c>
      <c r="N10" s="10">
        <v>152</v>
      </c>
      <c r="O10" s="10">
        <v>565950</v>
      </c>
      <c r="P10" s="10">
        <v>86024400</v>
      </c>
      <c r="Q10" s="9" t="s">
        <v>372</v>
      </c>
      <c r="R10" s="11"/>
      <c r="S10" s="23">
        <v>0</v>
      </c>
      <c r="T10" s="23">
        <v>50</v>
      </c>
      <c r="U10" s="23">
        <v>0</v>
      </c>
      <c r="V10" s="23">
        <v>0</v>
      </c>
      <c r="W10" s="23">
        <v>0</v>
      </c>
      <c r="X10" s="23">
        <v>30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2</v>
      </c>
      <c r="AG10" s="23">
        <v>40</v>
      </c>
      <c r="AH10" s="23">
        <v>30</v>
      </c>
      <c r="AI10" s="23">
        <v>0</v>
      </c>
      <c r="AJ10" s="23">
        <v>0</v>
      </c>
      <c r="AK10" s="23">
        <v>0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0</v>
      </c>
      <c r="AR10" s="23">
        <v>0</v>
      </c>
      <c r="AS10" s="23">
        <v>0</v>
      </c>
      <c r="AT10" s="23">
        <v>0</v>
      </c>
      <c r="AU10" s="23">
        <v>0</v>
      </c>
      <c r="AV10" s="23">
        <v>0</v>
      </c>
      <c r="AW10" s="23">
        <v>0</v>
      </c>
      <c r="AX10" s="23">
        <v>0</v>
      </c>
      <c r="AY10" s="23">
        <v>0</v>
      </c>
    </row>
    <row r="11" spans="1:16341" s="12" customFormat="1" ht="48.75">
      <c r="A11" s="9">
        <f t="shared" si="0"/>
        <v>5</v>
      </c>
      <c r="B11" s="9">
        <v>7</v>
      </c>
      <c r="C11" s="9" t="s">
        <v>407</v>
      </c>
      <c r="D11" s="9">
        <v>1</v>
      </c>
      <c r="E11" s="9" t="s">
        <v>59</v>
      </c>
      <c r="F11" s="9" t="s">
        <v>59</v>
      </c>
      <c r="G11" s="9" t="s">
        <v>287</v>
      </c>
      <c r="H11" s="9" t="s">
        <v>294</v>
      </c>
      <c r="I11" s="9" t="s">
        <v>349</v>
      </c>
      <c r="J11" s="9" t="s">
        <v>365</v>
      </c>
      <c r="K11" s="9" t="s">
        <v>361</v>
      </c>
      <c r="L11" s="9" t="s">
        <v>373</v>
      </c>
      <c r="M11" s="9" t="s">
        <v>374</v>
      </c>
      <c r="N11" s="10">
        <v>57</v>
      </c>
      <c r="O11" s="10">
        <v>88000</v>
      </c>
      <c r="P11" s="10">
        <v>5016000</v>
      </c>
      <c r="Q11" s="9" t="s">
        <v>365</v>
      </c>
      <c r="R11" s="11"/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20</v>
      </c>
      <c r="Y11" s="23">
        <v>0</v>
      </c>
      <c r="Z11" s="23">
        <v>0</v>
      </c>
      <c r="AA11" s="23">
        <v>0</v>
      </c>
      <c r="AB11" s="23">
        <v>3</v>
      </c>
      <c r="AC11" s="23">
        <v>5</v>
      </c>
      <c r="AD11" s="23">
        <v>20</v>
      </c>
      <c r="AE11" s="23">
        <v>2</v>
      </c>
      <c r="AF11" s="23">
        <v>2</v>
      </c>
      <c r="AG11" s="23">
        <v>5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0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0</v>
      </c>
      <c r="AY11" s="23">
        <v>0</v>
      </c>
    </row>
    <row r="12" spans="1:16341" s="12" customFormat="1" ht="29.25">
      <c r="A12" s="9">
        <f t="shared" si="0"/>
        <v>6</v>
      </c>
      <c r="B12" s="9">
        <v>8</v>
      </c>
      <c r="C12" s="9" t="s">
        <v>408</v>
      </c>
      <c r="D12" s="9">
        <v>1</v>
      </c>
      <c r="E12" s="9" t="s">
        <v>60</v>
      </c>
      <c r="F12" s="9" t="s">
        <v>60</v>
      </c>
      <c r="G12" s="9" t="s">
        <v>287</v>
      </c>
      <c r="H12" s="9" t="s">
        <v>295</v>
      </c>
      <c r="I12" s="9" t="s">
        <v>349</v>
      </c>
      <c r="J12" s="9" t="s">
        <v>375</v>
      </c>
      <c r="K12" s="9" t="s">
        <v>361</v>
      </c>
      <c r="L12" s="9" t="s">
        <v>376</v>
      </c>
      <c r="M12" s="9" t="s">
        <v>363</v>
      </c>
      <c r="N12" s="10">
        <v>89</v>
      </c>
      <c r="O12" s="10">
        <v>82000</v>
      </c>
      <c r="P12" s="10">
        <v>7298000</v>
      </c>
      <c r="Q12" s="9" t="s">
        <v>377</v>
      </c>
      <c r="R12" s="11"/>
      <c r="S12" s="23">
        <v>0</v>
      </c>
      <c r="T12" s="23">
        <v>65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20</v>
      </c>
      <c r="AE12" s="23">
        <v>2</v>
      </c>
      <c r="AF12" s="23">
        <v>2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</row>
    <row r="13" spans="1:16341" s="12" customFormat="1" ht="39">
      <c r="A13" s="9">
        <f t="shared" si="0"/>
        <v>7</v>
      </c>
      <c r="B13" s="9">
        <v>9</v>
      </c>
      <c r="C13" s="9" t="s">
        <v>409</v>
      </c>
      <c r="D13" s="9">
        <v>1</v>
      </c>
      <c r="E13" s="9" t="s">
        <v>61</v>
      </c>
      <c r="F13" s="9" t="s">
        <v>61</v>
      </c>
      <c r="G13" s="9" t="s">
        <v>287</v>
      </c>
      <c r="H13" s="9" t="s">
        <v>296</v>
      </c>
      <c r="I13" s="9" t="s">
        <v>349</v>
      </c>
      <c r="J13" s="9" t="s">
        <v>378</v>
      </c>
      <c r="K13" s="9" t="s">
        <v>361</v>
      </c>
      <c r="L13" s="9" t="s">
        <v>379</v>
      </c>
      <c r="M13" s="9" t="s">
        <v>363</v>
      </c>
      <c r="N13" s="10">
        <v>63</v>
      </c>
      <c r="O13" s="10">
        <v>136500</v>
      </c>
      <c r="P13" s="10">
        <v>8599500</v>
      </c>
      <c r="Q13" s="9" t="s">
        <v>380</v>
      </c>
      <c r="R13" s="11"/>
      <c r="S13" s="23">
        <v>0</v>
      </c>
      <c r="T13" s="23">
        <v>1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60</v>
      </c>
      <c r="AE13" s="23">
        <v>0</v>
      </c>
      <c r="AF13" s="23">
        <v>2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  <c r="AY13" s="23">
        <v>0</v>
      </c>
    </row>
    <row r="14" spans="1:16341" s="12" customFormat="1" ht="58.5">
      <c r="A14" s="9">
        <f t="shared" si="0"/>
        <v>8</v>
      </c>
      <c r="B14" s="9">
        <v>10</v>
      </c>
      <c r="C14" s="9" t="s">
        <v>410</v>
      </c>
      <c r="D14" s="9">
        <v>1</v>
      </c>
      <c r="E14" s="9" t="s">
        <v>62</v>
      </c>
      <c r="F14" s="9" t="s">
        <v>62</v>
      </c>
      <c r="G14" s="9" t="s">
        <v>287</v>
      </c>
      <c r="H14" s="9" t="s">
        <v>296</v>
      </c>
      <c r="I14" s="9" t="s">
        <v>349</v>
      </c>
      <c r="J14" s="9" t="s">
        <v>381</v>
      </c>
      <c r="K14" s="9" t="s">
        <v>361</v>
      </c>
      <c r="L14" s="9" t="s">
        <v>382</v>
      </c>
      <c r="M14" s="9" t="s">
        <v>363</v>
      </c>
      <c r="N14" s="10">
        <v>273</v>
      </c>
      <c r="O14" s="10">
        <v>105000</v>
      </c>
      <c r="P14" s="10">
        <v>28665000</v>
      </c>
      <c r="Q14" s="9" t="s">
        <v>381</v>
      </c>
      <c r="R14" s="11"/>
      <c r="S14" s="23">
        <v>8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2</v>
      </c>
      <c r="Z14" s="23">
        <v>2</v>
      </c>
      <c r="AA14" s="23">
        <v>2</v>
      </c>
      <c r="AB14" s="23">
        <v>6</v>
      </c>
      <c r="AC14" s="23">
        <v>10</v>
      </c>
      <c r="AD14" s="23">
        <v>150</v>
      </c>
      <c r="AE14" s="23">
        <v>2</v>
      </c>
      <c r="AF14" s="23">
        <v>2</v>
      </c>
      <c r="AG14" s="23">
        <v>45</v>
      </c>
      <c r="AH14" s="23">
        <v>40</v>
      </c>
      <c r="AI14" s="23">
        <v>2</v>
      </c>
      <c r="AJ14" s="23">
        <v>2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0</v>
      </c>
      <c r="AR14" s="23">
        <v>0</v>
      </c>
      <c r="AS14" s="23">
        <v>0</v>
      </c>
      <c r="AT14" s="23">
        <v>0</v>
      </c>
      <c r="AU14" s="23">
        <v>0</v>
      </c>
      <c r="AV14" s="23">
        <v>0</v>
      </c>
      <c r="AW14" s="23">
        <v>0</v>
      </c>
      <c r="AX14" s="23">
        <v>0</v>
      </c>
      <c r="AY14" s="23">
        <v>0</v>
      </c>
    </row>
    <row r="15" spans="1:16341" s="12" customFormat="1" ht="39">
      <c r="A15" s="9">
        <f t="shared" si="0"/>
        <v>9</v>
      </c>
      <c r="B15" s="9">
        <v>11</v>
      </c>
      <c r="C15" s="9" t="s">
        <v>411</v>
      </c>
      <c r="D15" s="9">
        <v>1</v>
      </c>
      <c r="E15" s="9" t="s">
        <v>63</v>
      </c>
      <c r="F15" s="9" t="s">
        <v>63</v>
      </c>
      <c r="G15" s="9" t="s">
        <v>287</v>
      </c>
      <c r="H15" s="9" t="s">
        <v>294</v>
      </c>
      <c r="I15" s="9" t="s">
        <v>349</v>
      </c>
      <c r="J15" s="9" t="s">
        <v>383</v>
      </c>
      <c r="K15" s="9" t="s">
        <v>361</v>
      </c>
      <c r="L15" s="9" t="s">
        <v>384</v>
      </c>
      <c r="M15" s="9" t="s">
        <v>368</v>
      </c>
      <c r="N15" s="10">
        <v>2</v>
      </c>
      <c r="O15" s="10">
        <v>150000</v>
      </c>
      <c r="P15" s="10">
        <v>300000</v>
      </c>
      <c r="Q15" s="9" t="s">
        <v>383</v>
      </c>
      <c r="R15" s="11"/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2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23">
        <v>0</v>
      </c>
      <c r="AP15" s="23">
        <v>0</v>
      </c>
      <c r="AQ15" s="23">
        <v>0</v>
      </c>
      <c r="AR15" s="23">
        <v>0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0</v>
      </c>
    </row>
    <row r="16" spans="1:16341" s="12" customFormat="1" ht="39">
      <c r="A16" s="9">
        <f t="shared" si="0"/>
        <v>10</v>
      </c>
      <c r="B16" s="9">
        <v>12</v>
      </c>
      <c r="C16" s="9" t="s">
        <v>412</v>
      </c>
      <c r="D16" s="9">
        <v>1</v>
      </c>
      <c r="E16" s="9" t="s">
        <v>64</v>
      </c>
      <c r="F16" s="9" t="s">
        <v>64</v>
      </c>
      <c r="G16" s="9" t="s">
        <v>287</v>
      </c>
      <c r="H16" s="9" t="s">
        <v>295</v>
      </c>
      <c r="I16" s="9" t="s">
        <v>349</v>
      </c>
      <c r="J16" s="9" t="s">
        <v>383</v>
      </c>
      <c r="K16" s="9" t="s">
        <v>361</v>
      </c>
      <c r="L16" s="9" t="s">
        <v>384</v>
      </c>
      <c r="M16" s="9" t="s">
        <v>368</v>
      </c>
      <c r="N16" s="10">
        <v>14</v>
      </c>
      <c r="O16" s="10">
        <v>250000</v>
      </c>
      <c r="P16" s="10">
        <v>3500000</v>
      </c>
      <c r="Q16" s="9" t="s">
        <v>383</v>
      </c>
      <c r="R16" s="11"/>
      <c r="S16" s="23">
        <v>0</v>
      </c>
      <c r="T16" s="23">
        <v>2</v>
      </c>
      <c r="U16" s="23">
        <v>0</v>
      </c>
      <c r="V16" s="23">
        <v>0</v>
      </c>
      <c r="W16" s="23">
        <v>0</v>
      </c>
      <c r="X16" s="23">
        <v>10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3">
        <v>0</v>
      </c>
      <c r="AF16" s="23">
        <v>2</v>
      </c>
      <c r="AG16" s="23">
        <v>0</v>
      </c>
      <c r="AH16" s="23">
        <v>0</v>
      </c>
      <c r="AI16" s="23">
        <v>0</v>
      </c>
      <c r="AJ16" s="23">
        <v>0</v>
      </c>
      <c r="AK16" s="23">
        <v>0</v>
      </c>
      <c r="AL16" s="23">
        <v>0</v>
      </c>
      <c r="AM16" s="23">
        <v>0</v>
      </c>
      <c r="AN16" s="23">
        <v>0</v>
      </c>
      <c r="AO16" s="23">
        <v>0</v>
      </c>
      <c r="AP16" s="23">
        <v>0</v>
      </c>
      <c r="AQ16" s="23">
        <v>0</v>
      </c>
      <c r="AR16" s="23">
        <v>0</v>
      </c>
      <c r="AS16" s="23">
        <v>0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0</v>
      </c>
    </row>
    <row r="17" spans="1:51" s="12" customFormat="1" ht="39">
      <c r="A17" s="9">
        <f t="shared" si="0"/>
        <v>11</v>
      </c>
      <c r="B17" s="9">
        <v>13</v>
      </c>
      <c r="C17" s="9" t="s">
        <v>413</v>
      </c>
      <c r="D17" s="9">
        <v>1</v>
      </c>
      <c r="E17" s="9" t="s">
        <v>65</v>
      </c>
      <c r="F17" s="9" t="s">
        <v>65</v>
      </c>
      <c r="G17" s="9" t="s">
        <v>287</v>
      </c>
      <c r="H17" s="9" t="s">
        <v>297</v>
      </c>
      <c r="I17" s="9" t="s">
        <v>349</v>
      </c>
      <c r="J17" s="9" t="s">
        <v>383</v>
      </c>
      <c r="K17" s="9" t="s">
        <v>361</v>
      </c>
      <c r="L17" s="9" t="s">
        <v>384</v>
      </c>
      <c r="M17" s="9" t="s">
        <v>368</v>
      </c>
      <c r="N17" s="10">
        <v>5</v>
      </c>
      <c r="O17" s="10">
        <v>165000</v>
      </c>
      <c r="P17" s="10">
        <v>825000</v>
      </c>
      <c r="Q17" s="9" t="s">
        <v>383</v>
      </c>
      <c r="R17" s="11"/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1</v>
      </c>
      <c r="AB17" s="23">
        <v>0</v>
      </c>
      <c r="AC17" s="23">
        <v>0</v>
      </c>
      <c r="AD17" s="23">
        <v>0</v>
      </c>
      <c r="AE17" s="23">
        <v>2</v>
      </c>
      <c r="AF17" s="23">
        <v>2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0</v>
      </c>
      <c r="AS17" s="23">
        <v>0</v>
      </c>
      <c r="AT17" s="23">
        <v>0</v>
      </c>
      <c r="AU17" s="23">
        <v>0</v>
      </c>
      <c r="AV17" s="23">
        <v>0</v>
      </c>
      <c r="AW17" s="23">
        <v>0</v>
      </c>
      <c r="AX17" s="23">
        <v>0</v>
      </c>
      <c r="AY17" s="23">
        <v>0</v>
      </c>
    </row>
    <row r="18" spans="1:51" s="12" customFormat="1" ht="39">
      <c r="A18" s="9">
        <f t="shared" si="0"/>
        <v>12</v>
      </c>
      <c r="B18" s="9">
        <v>14</v>
      </c>
      <c r="C18" s="9" t="s">
        <v>414</v>
      </c>
      <c r="D18" s="9">
        <v>1</v>
      </c>
      <c r="E18" s="9" t="s">
        <v>66</v>
      </c>
      <c r="F18" s="9" t="s">
        <v>66</v>
      </c>
      <c r="G18" s="9" t="s">
        <v>287</v>
      </c>
      <c r="H18" s="9" t="s">
        <v>294</v>
      </c>
      <c r="I18" s="9" t="s">
        <v>349</v>
      </c>
      <c r="J18" s="9" t="s">
        <v>360</v>
      </c>
      <c r="K18" s="9" t="s">
        <v>361</v>
      </c>
      <c r="L18" s="9" t="s">
        <v>385</v>
      </c>
      <c r="M18" s="9" t="s">
        <v>363</v>
      </c>
      <c r="N18" s="10">
        <v>72</v>
      </c>
      <c r="O18" s="10">
        <v>147500</v>
      </c>
      <c r="P18" s="10">
        <v>10620000</v>
      </c>
      <c r="Q18" s="9" t="s">
        <v>364</v>
      </c>
      <c r="R18" s="11"/>
      <c r="S18" s="23">
        <v>8</v>
      </c>
      <c r="T18" s="23">
        <v>2</v>
      </c>
      <c r="U18" s="23">
        <v>0</v>
      </c>
      <c r="V18" s="23">
        <v>0</v>
      </c>
      <c r="W18" s="23">
        <v>0</v>
      </c>
      <c r="X18" s="23">
        <v>40</v>
      </c>
      <c r="Y18" s="23">
        <v>0</v>
      </c>
      <c r="Z18" s="23">
        <v>0</v>
      </c>
      <c r="AA18" s="23">
        <v>0</v>
      </c>
      <c r="AB18" s="23">
        <v>0</v>
      </c>
      <c r="AC18" s="23">
        <v>10</v>
      </c>
      <c r="AD18" s="23">
        <v>0</v>
      </c>
      <c r="AE18" s="23">
        <v>0</v>
      </c>
      <c r="AF18" s="23">
        <v>2</v>
      </c>
      <c r="AG18" s="23">
        <v>0</v>
      </c>
      <c r="AH18" s="23">
        <v>10</v>
      </c>
      <c r="AI18" s="23">
        <v>0</v>
      </c>
      <c r="AJ18" s="23">
        <v>0</v>
      </c>
      <c r="AK18" s="23">
        <v>0</v>
      </c>
      <c r="AL18" s="23">
        <v>0</v>
      </c>
      <c r="AM18" s="23">
        <v>0</v>
      </c>
      <c r="AN18" s="23">
        <v>0</v>
      </c>
      <c r="AO18" s="23">
        <v>0</v>
      </c>
      <c r="AP18" s="23">
        <v>0</v>
      </c>
      <c r="AQ18" s="23">
        <v>0</v>
      </c>
      <c r="AR18" s="23">
        <v>0</v>
      </c>
      <c r="AS18" s="23">
        <v>0</v>
      </c>
      <c r="AT18" s="23">
        <v>0</v>
      </c>
      <c r="AU18" s="23">
        <v>0</v>
      </c>
      <c r="AV18" s="23">
        <v>0</v>
      </c>
      <c r="AW18" s="23">
        <v>0</v>
      </c>
      <c r="AX18" s="23">
        <v>0</v>
      </c>
      <c r="AY18" s="23">
        <v>0</v>
      </c>
    </row>
    <row r="19" spans="1:51" s="12" customFormat="1" ht="29.25">
      <c r="A19" s="9">
        <f t="shared" si="0"/>
        <v>13</v>
      </c>
      <c r="B19" s="9">
        <v>15</v>
      </c>
      <c r="C19" s="9" t="s">
        <v>415</v>
      </c>
      <c r="D19" s="9">
        <v>1</v>
      </c>
      <c r="E19" s="9" t="s">
        <v>67</v>
      </c>
      <c r="F19" s="9" t="s">
        <v>67</v>
      </c>
      <c r="G19" s="9" t="s">
        <v>286</v>
      </c>
      <c r="H19" s="9" t="s">
        <v>298</v>
      </c>
      <c r="I19" s="9" t="s">
        <v>352</v>
      </c>
      <c r="J19" s="9" t="s">
        <v>386</v>
      </c>
      <c r="K19" s="9" t="s">
        <v>361</v>
      </c>
      <c r="L19" s="9" t="s">
        <v>387</v>
      </c>
      <c r="M19" s="9" t="s">
        <v>363</v>
      </c>
      <c r="N19" s="10">
        <v>114</v>
      </c>
      <c r="O19" s="10">
        <v>203700</v>
      </c>
      <c r="P19" s="10">
        <v>23221800</v>
      </c>
      <c r="Q19" s="9" t="s">
        <v>386</v>
      </c>
      <c r="R19" s="11"/>
      <c r="S19" s="23">
        <v>8</v>
      </c>
      <c r="T19" s="23">
        <v>100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2</v>
      </c>
      <c r="AG19" s="23">
        <v>0</v>
      </c>
      <c r="AH19" s="23">
        <v>0</v>
      </c>
      <c r="AI19" s="23">
        <v>0</v>
      </c>
      <c r="AJ19" s="23">
        <v>4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</row>
    <row r="20" spans="1:51" s="12" customFormat="1" ht="48.75">
      <c r="A20" s="9">
        <f t="shared" si="0"/>
        <v>14</v>
      </c>
      <c r="B20" s="9">
        <v>16</v>
      </c>
      <c r="C20" s="9" t="s">
        <v>416</v>
      </c>
      <c r="D20" s="9">
        <v>1</v>
      </c>
      <c r="E20" s="9" t="s">
        <v>68</v>
      </c>
      <c r="F20" s="9" t="s">
        <v>68</v>
      </c>
      <c r="G20" s="9" t="s">
        <v>286</v>
      </c>
      <c r="H20" s="9" t="s">
        <v>299</v>
      </c>
      <c r="I20" s="9" t="s">
        <v>350</v>
      </c>
      <c r="J20" s="9" t="s">
        <v>365</v>
      </c>
      <c r="K20" s="9" t="s">
        <v>361</v>
      </c>
      <c r="L20" s="9" t="s">
        <v>367</v>
      </c>
      <c r="M20" s="9" t="s">
        <v>363</v>
      </c>
      <c r="N20" s="10">
        <v>437</v>
      </c>
      <c r="O20" s="10">
        <v>174000</v>
      </c>
      <c r="P20" s="10">
        <v>76038000</v>
      </c>
      <c r="Q20" s="9" t="s">
        <v>365</v>
      </c>
      <c r="R20" s="11"/>
      <c r="S20" s="23">
        <v>25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2</v>
      </c>
      <c r="Z20" s="23">
        <v>100</v>
      </c>
      <c r="AA20" s="23">
        <v>5</v>
      </c>
      <c r="AB20" s="23">
        <v>10</v>
      </c>
      <c r="AC20" s="23">
        <v>15</v>
      </c>
      <c r="AD20" s="23">
        <v>0</v>
      </c>
      <c r="AE20" s="23">
        <v>0</v>
      </c>
      <c r="AF20" s="23">
        <v>2</v>
      </c>
      <c r="AG20" s="23">
        <v>200</v>
      </c>
      <c r="AH20" s="23">
        <v>50</v>
      </c>
      <c r="AI20" s="23">
        <v>22</v>
      </c>
      <c r="AJ20" s="23">
        <v>6</v>
      </c>
      <c r="AK20" s="23">
        <v>0</v>
      </c>
      <c r="AL20" s="23">
        <v>0</v>
      </c>
      <c r="AM20" s="23">
        <v>0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</row>
    <row r="21" spans="1:51" s="12" customFormat="1" ht="48.75">
      <c r="A21" s="9">
        <f t="shared" si="0"/>
        <v>15</v>
      </c>
      <c r="B21" s="9">
        <v>17</v>
      </c>
      <c r="C21" s="9" t="s">
        <v>417</v>
      </c>
      <c r="D21" s="9">
        <v>1</v>
      </c>
      <c r="E21" s="9" t="s">
        <v>69</v>
      </c>
      <c r="F21" s="9" t="s">
        <v>69</v>
      </c>
      <c r="G21" s="9" t="s">
        <v>286</v>
      </c>
      <c r="H21" s="9" t="s">
        <v>299</v>
      </c>
      <c r="I21" s="9" t="s">
        <v>353</v>
      </c>
      <c r="J21" s="9" t="s">
        <v>380</v>
      </c>
      <c r="K21" s="9" t="s">
        <v>361</v>
      </c>
      <c r="L21" s="9" t="s">
        <v>379</v>
      </c>
      <c r="M21" s="9" t="s">
        <v>363</v>
      </c>
      <c r="N21" s="10">
        <v>202</v>
      </c>
      <c r="O21" s="10">
        <v>231000</v>
      </c>
      <c r="P21" s="10">
        <v>46662000</v>
      </c>
      <c r="Q21" s="9" t="s">
        <v>380</v>
      </c>
      <c r="R21" s="11"/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40</v>
      </c>
      <c r="Y21" s="23">
        <v>0</v>
      </c>
      <c r="Z21" s="23">
        <v>100</v>
      </c>
      <c r="AA21" s="23">
        <v>0</v>
      </c>
      <c r="AB21" s="23">
        <v>0</v>
      </c>
      <c r="AC21" s="23">
        <v>0</v>
      </c>
      <c r="AD21" s="23">
        <v>60</v>
      </c>
      <c r="AE21" s="23">
        <v>0</v>
      </c>
      <c r="AF21" s="23">
        <v>2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</row>
    <row r="22" spans="1:51" s="12" customFormat="1" ht="39">
      <c r="A22" s="9">
        <f t="shared" si="0"/>
        <v>16</v>
      </c>
      <c r="B22" s="9">
        <v>18</v>
      </c>
      <c r="C22" s="9" t="s">
        <v>418</v>
      </c>
      <c r="D22" s="9">
        <v>1</v>
      </c>
      <c r="E22" s="9" t="s">
        <v>70</v>
      </c>
      <c r="F22" s="9" t="s">
        <v>70</v>
      </c>
      <c r="G22" s="9" t="s">
        <v>287</v>
      </c>
      <c r="H22" s="9" t="s">
        <v>300</v>
      </c>
      <c r="I22" s="9" t="s">
        <v>349</v>
      </c>
      <c r="J22" s="9" t="s">
        <v>388</v>
      </c>
      <c r="K22" s="9" t="s">
        <v>361</v>
      </c>
      <c r="L22" s="9" t="s">
        <v>384</v>
      </c>
      <c r="M22" s="9" t="s">
        <v>368</v>
      </c>
      <c r="N22" s="10">
        <v>32</v>
      </c>
      <c r="O22" s="10">
        <v>125000</v>
      </c>
      <c r="P22" s="10">
        <v>4000000</v>
      </c>
      <c r="Q22" s="9" t="s">
        <v>383</v>
      </c>
      <c r="R22" s="11"/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30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2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  <c r="AO22" s="23">
        <v>0</v>
      </c>
      <c r="AP22" s="23">
        <v>0</v>
      </c>
      <c r="AQ22" s="23">
        <v>0</v>
      </c>
      <c r="AR22" s="23">
        <v>0</v>
      </c>
      <c r="AS22" s="23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</row>
    <row r="23" spans="1:51" s="12" customFormat="1" ht="48.75">
      <c r="A23" s="9">
        <f t="shared" si="0"/>
        <v>17</v>
      </c>
      <c r="B23" s="9">
        <v>19</v>
      </c>
      <c r="C23" s="9" t="s">
        <v>419</v>
      </c>
      <c r="D23" s="9">
        <v>1</v>
      </c>
      <c r="E23" s="9" t="s">
        <v>71</v>
      </c>
      <c r="F23" s="9" t="s">
        <v>71</v>
      </c>
      <c r="G23" s="9" t="s">
        <v>286</v>
      </c>
      <c r="H23" s="9" t="s">
        <v>295</v>
      </c>
      <c r="I23" s="9" t="s">
        <v>351</v>
      </c>
      <c r="J23" s="9" t="s">
        <v>369</v>
      </c>
      <c r="K23" s="9" t="s">
        <v>370</v>
      </c>
      <c r="L23" s="9" t="s">
        <v>371</v>
      </c>
      <c r="M23" s="9" t="s">
        <v>363</v>
      </c>
      <c r="N23" s="10">
        <v>10</v>
      </c>
      <c r="O23" s="10">
        <v>198450</v>
      </c>
      <c r="P23" s="10">
        <v>1984500</v>
      </c>
      <c r="Q23" s="9" t="s">
        <v>372</v>
      </c>
      <c r="R23" s="11"/>
      <c r="S23" s="23">
        <v>8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2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</row>
    <row r="24" spans="1:51" s="12" customFormat="1" ht="29.25">
      <c r="A24" s="9">
        <f t="shared" si="0"/>
        <v>18</v>
      </c>
      <c r="B24" s="9">
        <v>20</v>
      </c>
      <c r="C24" s="9" t="s">
        <v>420</v>
      </c>
      <c r="D24" s="9">
        <v>1</v>
      </c>
      <c r="E24" s="9" t="s">
        <v>72</v>
      </c>
      <c r="F24" s="9" t="s">
        <v>72</v>
      </c>
      <c r="G24" s="9" t="s">
        <v>286</v>
      </c>
      <c r="H24" s="9" t="s">
        <v>301</v>
      </c>
      <c r="I24" s="9" t="s">
        <v>352</v>
      </c>
      <c r="J24" s="9" t="s">
        <v>386</v>
      </c>
      <c r="K24" s="9" t="s">
        <v>361</v>
      </c>
      <c r="L24" s="9" t="s">
        <v>387</v>
      </c>
      <c r="M24" s="9" t="s">
        <v>363</v>
      </c>
      <c r="N24" s="10">
        <v>7</v>
      </c>
      <c r="O24" s="10">
        <v>399000</v>
      </c>
      <c r="P24" s="10">
        <v>2793000</v>
      </c>
      <c r="Q24" s="9" t="s">
        <v>386</v>
      </c>
      <c r="R24" s="11"/>
      <c r="S24" s="23">
        <v>0</v>
      </c>
      <c r="T24" s="23">
        <v>5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2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</row>
    <row r="25" spans="1:51" s="12" customFormat="1" ht="48.75">
      <c r="A25" s="9">
        <f t="shared" si="0"/>
        <v>19</v>
      </c>
      <c r="B25" s="9">
        <v>21</v>
      </c>
      <c r="C25" s="9" t="s">
        <v>421</v>
      </c>
      <c r="D25" s="9">
        <v>1</v>
      </c>
      <c r="E25" s="9" t="s">
        <v>72</v>
      </c>
      <c r="F25" s="9" t="s">
        <v>72</v>
      </c>
      <c r="G25" s="9" t="s">
        <v>287</v>
      </c>
      <c r="H25" s="9" t="s">
        <v>301</v>
      </c>
      <c r="I25" s="9" t="s">
        <v>349</v>
      </c>
      <c r="J25" s="9" t="s">
        <v>389</v>
      </c>
      <c r="K25" s="9" t="s">
        <v>361</v>
      </c>
      <c r="L25" s="9" t="s">
        <v>390</v>
      </c>
      <c r="M25" s="9" t="s">
        <v>363</v>
      </c>
      <c r="N25" s="10">
        <v>12</v>
      </c>
      <c r="O25" s="10">
        <v>245026</v>
      </c>
      <c r="P25" s="10">
        <v>2940312</v>
      </c>
      <c r="Q25" s="9" t="s">
        <v>389</v>
      </c>
      <c r="R25" s="11"/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10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2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</row>
    <row r="26" spans="1:51" s="12" customFormat="1" ht="48.75">
      <c r="A26" s="9">
        <f t="shared" si="0"/>
        <v>20</v>
      </c>
      <c r="B26" s="9">
        <v>22</v>
      </c>
      <c r="C26" s="9" t="s">
        <v>422</v>
      </c>
      <c r="D26" s="9">
        <v>1</v>
      </c>
      <c r="E26" s="9" t="s">
        <v>73</v>
      </c>
      <c r="F26" s="9" t="s">
        <v>73</v>
      </c>
      <c r="G26" s="9" t="s">
        <v>286</v>
      </c>
      <c r="H26" s="9" t="s">
        <v>292</v>
      </c>
      <c r="I26" s="9" t="s">
        <v>350</v>
      </c>
      <c r="J26" s="9" t="s">
        <v>365</v>
      </c>
      <c r="K26" s="9" t="s">
        <v>361</v>
      </c>
      <c r="L26" s="9" t="s">
        <v>366</v>
      </c>
      <c r="M26" s="9" t="s">
        <v>363</v>
      </c>
      <c r="N26" s="10">
        <v>686</v>
      </c>
      <c r="O26" s="10">
        <v>162000</v>
      </c>
      <c r="P26" s="10">
        <v>111132000</v>
      </c>
      <c r="Q26" s="9" t="s">
        <v>365</v>
      </c>
      <c r="R26" s="11"/>
      <c r="S26" s="23">
        <v>30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10</v>
      </c>
      <c r="Z26" s="23">
        <v>180</v>
      </c>
      <c r="AA26" s="23">
        <v>5</v>
      </c>
      <c r="AB26" s="23">
        <v>12</v>
      </c>
      <c r="AC26" s="23">
        <v>15</v>
      </c>
      <c r="AD26" s="23">
        <v>120</v>
      </c>
      <c r="AE26" s="23">
        <v>2</v>
      </c>
      <c r="AF26" s="23">
        <v>2</v>
      </c>
      <c r="AG26" s="23">
        <v>200</v>
      </c>
      <c r="AH26" s="23">
        <v>70</v>
      </c>
      <c r="AI26" s="23">
        <v>10</v>
      </c>
      <c r="AJ26" s="23">
        <v>30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</row>
    <row r="27" spans="1:51" s="12" customFormat="1" ht="48.75">
      <c r="A27" s="9">
        <f t="shared" si="0"/>
        <v>21</v>
      </c>
      <c r="B27" s="9">
        <v>23</v>
      </c>
      <c r="C27" s="9" t="s">
        <v>423</v>
      </c>
      <c r="D27" s="9">
        <v>1</v>
      </c>
      <c r="E27" s="9" t="s">
        <v>74</v>
      </c>
      <c r="F27" s="9" t="s">
        <v>74</v>
      </c>
      <c r="G27" s="9" t="s">
        <v>286</v>
      </c>
      <c r="H27" s="9" t="s">
        <v>302</v>
      </c>
      <c r="I27" s="9" t="s">
        <v>350</v>
      </c>
      <c r="J27" s="9" t="s">
        <v>365</v>
      </c>
      <c r="K27" s="9" t="s">
        <v>361</v>
      </c>
      <c r="L27" s="9" t="s">
        <v>367</v>
      </c>
      <c r="M27" s="9" t="s">
        <v>368</v>
      </c>
      <c r="N27" s="10">
        <v>337</v>
      </c>
      <c r="O27" s="10">
        <v>185000</v>
      </c>
      <c r="P27" s="10">
        <v>62345000</v>
      </c>
      <c r="Q27" s="9" t="s">
        <v>365</v>
      </c>
      <c r="R27" s="11"/>
      <c r="S27" s="23">
        <v>0</v>
      </c>
      <c r="T27" s="23">
        <v>90</v>
      </c>
      <c r="U27" s="23">
        <v>0</v>
      </c>
      <c r="V27" s="23">
        <v>0</v>
      </c>
      <c r="W27" s="23">
        <v>0</v>
      </c>
      <c r="X27" s="23">
        <v>0</v>
      </c>
      <c r="Y27" s="23">
        <v>5</v>
      </c>
      <c r="Z27" s="23">
        <v>50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2</v>
      </c>
      <c r="AG27" s="23">
        <v>120</v>
      </c>
      <c r="AH27" s="23">
        <v>60</v>
      </c>
      <c r="AI27" s="23">
        <v>10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</row>
    <row r="28" spans="1:51" s="12" customFormat="1" ht="29.25">
      <c r="A28" s="9">
        <f t="shared" si="0"/>
        <v>22</v>
      </c>
      <c r="B28" s="9">
        <v>24</v>
      </c>
      <c r="C28" s="9" t="s">
        <v>424</v>
      </c>
      <c r="D28" s="9">
        <v>1</v>
      </c>
      <c r="E28" s="9" t="s">
        <v>74</v>
      </c>
      <c r="F28" s="9" t="s">
        <v>74</v>
      </c>
      <c r="G28" s="9" t="s">
        <v>287</v>
      </c>
      <c r="H28" s="9" t="s">
        <v>302</v>
      </c>
      <c r="I28" s="9" t="s">
        <v>349</v>
      </c>
      <c r="J28" s="9" t="s">
        <v>386</v>
      </c>
      <c r="K28" s="9" t="s">
        <v>361</v>
      </c>
      <c r="L28" s="9" t="s">
        <v>387</v>
      </c>
      <c r="M28" s="9" t="s">
        <v>363</v>
      </c>
      <c r="N28" s="10">
        <v>72</v>
      </c>
      <c r="O28" s="10">
        <v>283500</v>
      </c>
      <c r="P28" s="10">
        <v>20412000</v>
      </c>
      <c r="Q28" s="9" t="s">
        <v>386</v>
      </c>
      <c r="R28" s="11"/>
      <c r="S28" s="23">
        <v>0</v>
      </c>
      <c r="T28" s="23">
        <v>60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10</v>
      </c>
      <c r="AD28" s="23">
        <v>0</v>
      </c>
      <c r="AE28" s="23">
        <v>0</v>
      </c>
      <c r="AF28" s="23">
        <v>2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</row>
    <row r="29" spans="1:51" s="12" customFormat="1" ht="39">
      <c r="A29" s="9">
        <f t="shared" si="0"/>
        <v>23</v>
      </c>
      <c r="B29" s="9">
        <v>25</v>
      </c>
      <c r="C29" s="9" t="s">
        <v>425</v>
      </c>
      <c r="D29" s="9">
        <v>1</v>
      </c>
      <c r="E29" s="9" t="s">
        <v>75</v>
      </c>
      <c r="F29" s="9" t="s">
        <v>75</v>
      </c>
      <c r="G29" s="9" t="s">
        <v>286</v>
      </c>
      <c r="H29" s="9" t="s">
        <v>302</v>
      </c>
      <c r="I29" s="9" t="s">
        <v>349</v>
      </c>
      <c r="J29" s="9" t="s">
        <v>380</v>
      </c>
      <c r="K29" s="9" t="s">
        <v>361</v>
      </c>
      <c r="L29" s="9" t="s">
        <v>379</v>
      </c>
      <c r="M29" s="9" t="s">
        <v>363</v>
      </c>
      <c r="N29" s="10">
        <v>389</v>
      </c>
      <c r="O29" s="10">
        <v>283500</v>
      </c>
      <c r="P29" s="10">
        <v>110281500</v>
      </c>
      <c r="Q29" s="9" t="s">
        <v>380</v>
      </c>
      <c r="R29" s="11"/>
      <c r="S29" s="23">
        <v>20</v>
      </c>
      <c r="T29" s="23">
        <v>200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50</v>
      </c>
      <c r="AA29" s="23">
        <v>5</v>
      </c>
      <c r="AB29" s="23">
        <v>7</v>
      </c>
      <c r="AC29" s="23">
        <v>0</v>
      </c>
      <c r="AD29" s="23">
        <v>60</v>
      </c>
      <c r="AE29" s="23">
        <v>5</v>
      </c>
      <c r="AF29" s="23">
        <v>2</v>
      </c>
      <c r="AG29" s="23">
        <v>0</v>
      </c>
      <c r="AH29" s="23">
        <v>40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</row>
    <row r="30" spans="1:51" s="12" customFormat="1" ht="48.75">
      <c r="A30" s="9">
        <f t="shared" si="0"/>
        <v>24</v>
      </c>
      <c r="B30" s="9">
        <v>26</v>
      </c>
      <c r="C30" s="9" t="s">
        <v>426</v>
      </c>
      <c r="D30" s="9">
        <v>1</v>
      </c>
      <c r="E30" s="9" t="s">
        <v>76</v>
      </c>
      <c r="F30" s="9" t="s">
        <v>76</v>
      </c>
      <c r="G30" s="9" t="s">
        <v>286</v>
      </c>
      <c r="H30" s="9" t="s">
        <v>303</v>
      </c>
      <c r="I30" s="9" t="s">
        <v>354</v>
      </c>
      <c r="J30" s="9" t="s">
        <v>365</v>
      </c>
      <c r="K30" s="9" t="s">
        <v>361</v>
      </c>
      <c r="L30" s="9" t="s">
        <v>367</v>
      </c>
      <c r="M30" s="9" t="s">
        <v>368</v>
      </c>
      <c r="N30" s="10">
        <v>2</v>
      </c>
      <c r="O30" s="10">
        <v>142000</v>
      </c>
      <c r="P30" s="10">
        <v>284000</v>
      </c>
      <c r="Q30" s="9" t="s">
        <v>365</v>
      </c>
      <c r="R30" s="11"/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2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</row>
    <row r="31" spans="1:51" s="12" customFormat="1" ht="39">
      <c r="A31" s="9">
        <f t="shared" si="0"/>
        <v>25</v>
      </c>
      <c r="B31" s="9">
        <v>28</v>
      </c>
      <c r="C31" s="9" t="s">
        <v>427</v>
      </c>
      <c r="D31" s="9">
        <v>1</v>
      </c>
      <c r="E31" s="9" t="s">
        <v>77</v>
      </c>
      <c r="F31" s="9" t="s">
        <v>77</v>
      </c>
      <c r="G31" s="9" t="s">
        <v>287</v>
      </c>
      <c r="H31" s="9" t="s">
        <v>302</v>
      </c>
      <c r="I31" s="9" t="s">
        <v>349</v>
      </c>
      <c r="J31" s="9" t="s">
        <v>383</v>
      </c>
      <c r="K31" s="9" t="s">
        <v>361</v>
      </c>
      <c r="L31" s="9" t="s">
        <v>384</v>
      </c>
      <c r="M31" s="9" t="s">
        <v>368</v>
      </c>
      <c r="N31" s="10">
        <v>24</v>
      </c>
      <c r="O31" s="10">
        <v>195000</v>
      </c>
      <c r="P31" s="10">
        <v>4680000</v>
      </c>
      <c r="Q31" s="9" t="s">
        <v>383</v>
      </c>
      <c r="R31" s="11"/>
      <c r="S31" s="23">
        <v>8</v>
      </c>
      <c r="T31" s="23">
        <v>9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2</v>
      </c>
      <c r="AG31" s="23">
        <v>3</v>
      </c>
      <c r="AH31" s="23">
        <v>0</v>
      </c>
      <c r="AI31" s="23">
        <v>2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</row>
    <row r="32" spans="1:51" s="12" customFormat="1" ht="39">
      <c r="A32" s="9">
        <f t="shared" si="0"/>
        <v>26</v>
      </c>
      <c r="B32" s="9">
        <v>29</v>
      </c>
      <c r="C32" s="9" t="s">
        <v>428</v>
      </c>
      <c r="D32" s="9">
        <v>1</v>
      </c>
      <c r="E32" s="9" t="s">
        <v>78</v>
      </c>
      <c r="F32" s="9" t="s">
        <v>78</v>
      </c>
      <c r="G32" s="9" t="s">
        <v>287</v>
      </c>
      <c r="H32" s="9" t="s">
        <v>302</v>
      </c>
      <c r="I32" s="9" t="s">
        <v>349</v>
      </c>
      <c r="J32" s="9" t="s">
        <v>386</v>
      </c>
      <c r="K32" s="9" t="s">
        <v>361</v>
      </c>
      <c r="L32" s="9" t="s">
        <v>387</v>
      </c>
      <c r="M32" s="9" t="s">
        <v>363</v>
      </c>
      <c r="N32" s="10">
        <v>93</v>
      </c>
      <c r="O32" s="10">
        <v>168000</v>
      </c>
      <c r="P32" s="10">
        <v>15624000</v>
      </c>
      <c r="Q32" s="9" t="s">
        <v>386</v>
      </c>
      <c r="R32" s="11"/>
      <c r="S32" s="23">
        <v>0</v>
      </c>
      <c r="T32" s="23">
        <v>11</v>
      </c>
      <c r="U32" s="23">
        <v>0</v>
      </c>
      <c r="V32" s="23">
        <v>0</v>
      </c>
      <c r="W32" s="23">
        <v>0</v>
      </c>
      <c r="X32" s="23">
        <v>20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60</v>
      </c>
      <c r="AE32" s="23">
        <v>0</v>
      </c>
      <c r="AF32" s="23">
        <v>2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</row>
    <row r="33" spans="1:51" s="12" customFormat="1" ht="39">
      <c r="A33" s="9">
        <f t="shared" si="0"/>
        <v>27</v>
      </c>
      <c r="B33" s="9">
        <v>30</v>
      </c>
      <c r="C33" s="9" t="s">
        <v>429</v>
      </c>
      <c r="D33" s="9">
        <v>1</v>
      </c>
      <c r="E33" s="9" t="s">
        <v>79</v>
      </c>
      <c r="F33" s="9" t="s">
        <v>79</v>
      </c>
      <c r="G33" s="9" t="s">
        <v>287</v>
      </c>
      <c r="H33" s="9" t="s">
        <v>304</v>
      </c>
      <c r="I33" s="9" t="s">
        <v>349</v>
      </c>
      <c r="J33" s="9" t="s">
        <v>360</v>
      </c>
      <c r="K33" s="9" t="s">
        <v>361</v>
      </c>
      <c r="L33" s="9" t="s">
        <v>385</v>
      </c>
      <c r="M33" s="9" t="s">
        <v>363</v>
      </c>
      <c r="N33" s="10">
        <v>195</v>
      </c>
      <c r="O33" s="10">
        <v>102500</v>
      </c>
      <c r="P33" s="10">
        <v>19987500</v>
      </c>
      <c r="Q33" s="9" t="s">
        <v>364</v>
      </c>
      <c r="R33" s="11"/>
      <c r="S33" s="23">
        <v>0</v>
      </c>
      <c r="T33" s="23">
        <v>3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40</v>
      </c>
      <c r="AD33" s="23">
        <v>150</v>
      </c>
      <c r="AE33" s="23">
        <v>0</v>
      </c>
      <c r="AF33" s="23">
        <v>2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</row>
    <row r="34" spans="1:51" s="12" customFormat="1" ht="48.75">
      <c r="A34" s="9">
        <f t="shared" si="0"/>
        <v>28</v>
      </c>
      <c r="B34" s="9">
        <v>31</v>
      </c>
      <c r="C34" s="9" t="s">
        <v>430</v>
      </c>
      <c r="D34" s="9">
        <v>1</v>
      </c>
      <c r="E34" s="9" t="s">
        <v>80</v>
      </c>
      <c r="F34" s="9" t="s">
        <v>80</v>
      </c>
      <c r="G34" s="9" t="s">
        <v>287</v>
      </c>
      <c r="H34" s="9" t="s">
        <v>294</v>
      </c>
      <c r="I34" s="9" t="s">
        <v>349</v>
      </c>
      <c r="J34" s="9" t="s">
        <v>389</v>
      </c>
      <c r="K34" s="9" t="s">
        <v>361</v>
      </c>
      <c r="L34" s="9" t="s">
        <v>390</v>
      </c>
      <c r="M34" s="9" t="s">
        <v>363</v>
      </c>
      <c r="N34" s="10">
        <v>73</v>
      </c>
      <c r="O34" s="10">
        <v>81382</v>
      </c>
      <c r="P34" s="10">
        <v>5940886</v>
      </c>
      <c r="Q34" s="9" t="s">
        <v>389</v>
      </c>
      <c r="R34" s="11"/>
      <c r="S34" s="23">
        <v>8</v>
      </c>
      <c r="T34" s="23">
        <v>0</v>
      </c>
      <c r="U34" s="23">
        <v>0</v>
      </c>
      <c r="V34" s="23">
        <v>0</v>
      </c>
      <c r="W34" s="23">
        <v>0</v>
      </c>
      <c r="X34" s="23">
        <v>20</v>
      </c>
      <c r="Y34" s="23">
        <v>0</v>
      </c>
      <c r="Z34" s="23">
        <v>0</v>
      </c>
      <c r="AA34" s="23">
        <v>0</v>
      </c>
      <c r="AB34" s="23">
        <v>3</v>
      </c>
      <c r="AC34" s="23">
        <v>10</v>
      </c>
      <c r="AD34" s="23">
        <v>0</v>
      </c>
      <c r="AE34" s="23">
        <v>0</v>
      </c>
      <c r="AF34" s="23">
        <v>2</v>
      </c>
      <c r="AG34" s="23">
        <v>17</v>
      </c>
      <c r="AH34" s="23">
        <v>10</v>
      </c>
      <c r="AI34" s="23">
        <v>0</v>
      </c>
      <c r="AJ34" s="23">
        <v>3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</row>
    <row r="35" spans="1:51" s="12" customFormat="1" ht="48.75">
      <c r="A35" s="9">
        <f t="shared" si="0"/>
        <v>29</v>
      </c>
      <c r="B35" s="9">
        <v>32</v>
      </c>
      <c r="C35" s="9" t="s">
        <v>431</v>
      </c>
      <c r="D35" s="9">
        <v>1</v>
      </c>
      <c r="E35" s="9" t="s">
        <v>81</v>
      </c>
      <c r="F35" s="9" t="s">
        <v>81</v>
      </c>
      <c r="G35" s="9" t="s">
        <v>287</v>
      </c>
      <c r="H35" s="9" t="s">
        <v>294</v>
      </c>
      <c r="I35" s="9" t="s">
        <v>349</v>
      </c>
      <c r="J35" s="9" t="s">
        <v>389</v>
      </c>
      <c r="K35" s="9" t="s">
        <v>361</v>
      </c>
      <c r="L35" s="9" t="s">
        <v>390</v>
      </c>
      <c r="M35" s="9" t="s">
        <v>363</v>
      </c>
      <c r="N35" s="10">
        <v>113</v>
      </c>
      <c r="O35" s="10">
        <v>107153</v>
      </c>
      <c r="P35" s="10">
        <v>12108289</v>
      </c>
      <c r="Q35" s="9" t="s">
        <v>389</v>
      </c>
      <c r="R35" s="11"/>
      <c r="S35" s="23">
        <v>0</v>
      </c>
      <c r="T35" s="23">
        <v>6</v>
      </c>
      <c r="U35" s="23">
        <v>0</v>
      </c>
      <c r="V35" s="23">
        <v>0</v>
      </c>
      <c r="W35" s="23">
        <v>0</v>
      </c>
      <c r="X35" s="23">
        <v>20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40</v>
      </c>
      <c r="AE35" s="23">
        <v>0</v>
      </c>
      <c r="AF35" s="23">
        <v>2</v>
      </c>
      <c r="AG35" s="23">
        <v>45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</row>
    <row r="36" spans="1:51" s="12" customFormat="1" ht="39">
      <c r="A36" s="9">
        <f t="shared" si="0"/>
        <v>30</v>
      </c>
      <c r="B36" s="9">
        <v>33</v>
      </c>
      <c r="C36" s="9" t="s">
        <v>432</v>
      </c>
      <c r="D36" s="9">
        <v>1</v>
      </c>
      <c r="E36" s="9" t="s">
        <v>82</v>
      </c>
      <c r="F36" s="9" t="s">
        <v>82</v>
      </c>
      <c r="G36" s="9" t="s">
        <v>286</v>
      </c>
      <c r="H36" s="9" t="s">
        <v>292</v>
      </c>
      <c r="I36" s="9" t="s">
        <v>349</v>
      </c>
      <c r="J36" s="9" t="s">
        <v>380</v>
      </c>
      <c r="K36" s="9" t="s">
        <v>361</v>
      </c>
      <c r="L36" s="9" t="s">
        <v>379</v>
      </c>
      <c r="M36" s="9" t="s">
        <v>363</v>
      </c>
      <c r="N36" s="10">
        <v>489</v>
      </c>
      <c r="O36" s="10">
        <v>191100</v>
      </c>
      <c r="P36" s="10">
        <v>93447900</v>
      </c>
      <c r="Q36" s="9" t="s">
        <v>380</v>
      </c>
      <c r="R36" s="11"/>
      <c r="S36" s="23">
        <v>10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5</v>
      </c>
      <c r="Z36" s="23">
        <v>10</v>
      </c>
      <c r="AA36" s="23">
        <v>5</v>
      </c>
      <c r="AB36" s="23">
        <v>5</v>
      </c>
      <c r="AC36" s="23">
        <v>25</v>
      </c>
      <c r="AD36" s="23">
        <v>360</v>
      </c>
      <c r="AE36" s="23">
        <v>2</v>
      </c>
      <c r="AF36" s="23">
        <v>2</v>
      </c>
      <c r="AG36" s="23">
        <v>0</v>
      </c>
      <c r="AH36" s="23">
        <v>30</v>
      </c>
      <c r="AI36" s="23">
        <v>8</v>
      </c>
      <c r="AJ36" s="23">
        <v>27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</row>
    <row r="37" spans="1:51" s="12" customFormat="1" ht="48.75">
      <c r="A37" s="9">
        <f t="shared" si="0"/>
        <v>31</v>
      </c>
      <c r="B37" s="9">
        <v>35</v>
      </c>
      <c r="C37" s="9" t="s">
        <v>433</v>
      </c>
      <c r="D37" s="9">
        <v>1</v>
      </c>
      <c r="E37" s="9" t="s">
        <v>83</v>
      </c>
      <c r="F37" s="9" t="s">
        <v>83</v>
      </c>
      <c r="G37" s="9" t="s">
        <v>287</v>
      </c>
      <c r="H37" s="9" t="s">
        <v>294</v>
      </c>
      <c r="I37" s="9" t="s">
        <v>349</v>
      </c>
      <c r="J37" s="9" t="s">
        <v>389</v>
      </c>
      <c r="K37" s="9" t="s">
        <v>361</v>
      </c>
      <c r="L37" s="9" t="s">
        <v>390</v>
      </c>
      <c r="M37" s="9" t="s">
        <v>363</v>
      </c>
      <c r="N37" s="10">
        <v>7</v>
      </c>
      <c r="O37" s="10">
        <v>89948</v>
      </c>
      <c r="P37" s="10">
        <v>629636</v>
      </c>
      <c r="Q37" s="9" t="s">
        <v>389</v>
      </c>
      <c r="R37" s="11"/>
      <c r="S37" s="23">
        <v>0</v>
      </c>
      <c r="T37" s="23">
        <v>5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2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</row>
    <row r="38" spans="1:51" s="12" customFormat="1" ht="39">
      <c r="A38" s="9">
        <f t="shared" si="0"/>
        <v>32</v>
      </c>
      <c r="B38" s="9">
        <v>36</v>
      </c>
      <c r="C38" s="9" t="s">
        <v>434</v>
      </c>
      <c r="D38" s="9">
        <v>1</v>
      </c>
      <c r="E38" s="9" t="s">
        <v>84</v>
      </c>
      <c r="F38" s="9" t="s">
        <v>84</v>
      </c>
      <c r="G38" s="9" t="s">
        <v>286</v>
      </c>
      <c r="H38" s="9" t="s">
        <v>292</v>
      </c>
      <c r="I38" s="9" t="s">
        <v>349</v>
      </c>
      <c r="J38" s="9" t="s">
        <v>380</v>
      </c>
      <c r="K38" s="9" t="s">
        <v>361</v>
      </c>
      <c r="L38" s="9" t="s">
        <v>379</v>
      </c>
      <c r="M38" s="9" t="s">
        <v>363</v>
      </c>
      <c r="N38" s="10">
        <v>280</v>
      </c>
      <c r="O38" s="10">
        <v>262500</v>
      </c>
      <c r="P38" s="10">
        <v>73500000</v>
      </c>
      <c r="Q38" s="9" t="s">
        <v>380</v>
      </c>
      <c r="R38" s="11"/>
      <c r="S38" s="23">
        <v>18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80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2</v>
      </c>
      <c r="AG38" s="23">
        <v>120</v>
      </c>
      <c r="AH38" s="23">
        <v>40</v>
      </c>
      <c r="AI38" s="23">
        <v>20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</row>
    <row r="39" spans="1:51" s="12" customFormat="1" ht="48.75">
      <c r="A39" s="9">
        <f t="shared" si="0"/>
        <v>33</v>
      </c>
      <c r="B39" s="9">
        <v>37</v>
      </c>
      <c r="C39" s="9" t="s">
        <v>435</v>
      </c>
      <c r="D39" s="9">
        <v>1</v>
      </c>
      <c r="E39" s="9" t="s">
        <v>85</v>
      </c>
      <c r="F39" s="9" t="s">
        <v>85</v>
      </c>
      <c r="G39" s="9" t="s">
        <v>287</v>
      </c>
      <c r="H39" s="9" t="s">
        <v>302</v>
      </c>
      <c r="I39" s="9" t="s">
        <v>349</v>
      </c>
      <c r="J39" s="9" t="s">
        <v>365</v>
      </c>
      <c r="K39" s="9" t="s">
        <v>361</v>
      </c>
      <c r="L39" s="9" t="s">
        <v>366</v>
      </c>
      <c r="M39" s="9" t="s">
        <v>363</v>
      </c>
      <c r="N39" s="10">
        <v>113</v>
      </c>
      <c r="O39" s="10">
        <v>112000</v>
      </c>
      <c r="P39" s="10">
        <v>12656000</v>
      </c>
      <c r="Q39" s="9" t="s">
        <v>365</v>
      </c>
      <c r="R39" s="11"/>
      <c r="S39" s="23">
        <v>8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1</v>
      </c>
      <c r="Z39" s="23">
        <v>20</v>
      </c>
      <c r="AA39" s="23">
        <v>0</v>
      </c>
      <c r="AB39" s="23">
        <v>5</v>
      </c>
      <c r="AC39" s="23">
        <v>0</v>
      </c>
      <c r="AD39" s="23">
        <v>30</v>
      </c>
      <c r="AE39" s="23">
        <v>2</v>
      </c>
      <c r="AF39" s="23">
        <v>2</v>
      </c>
      <c r="AG39" s="23">
        <v>40</v>
      </c>
      <c r="AH39" s="23">
        <v>0</v>
      </c>
      <c r="AI39" s="23">
        <v>5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</row>
    <row r="40" spans="1:51" s="12" customFormat="1" ht="48.75">
      <c r="A40" s="9">
        <f t="shared" si="0"/>
        <v>34</v>
      </c>
      <c r="B40" s="9">
        <v>38</v>
      </c>
      <c r="C40" s="9" t="s">
        <v>436</v>
      </c>
      <c r="D40" s="9">
        <v>1</v>
      </c>
      <c r="E40" s="9" t="s">
        <v>86</v>
      </c>
      <c r="F40" s="9" t="s">
        <v>86</v>
      </c>
      <c r="G40" s="9" t="s">
        <v>287</v>
      </c>
      <c r="H40" s="9" t="s">
        <v>303</v>
      </c>
      <c r="I40" s="9" t="s">
        <v>349</v>
      </c>
      <c r="J40" s="9" t="s">
        <v>365</v>
      </c>
      <c r="K40" s="9" t="s">
        <v>361</v>
      </c>
      <c r="L40" s="9" t="s">
        <v>367</v>
      </c>
      <c r="M40" s="9" t="s">
        <v>363</v>
      </c>
      <c r="N40" s="10">
        <v>60</v>
      </c>
      <c r="O40" s="10">
        <v>62000</v>
      </c>
      <c r="P40" s="10">
        <v>3720000</v>
      </c>
      <c r="Q40" s="9" t="s">
        <v>365</v>
      </c>
      <c r="R40" s="11"/>
      <c r="S40" s="23">
        <v>0</v>
      </c>
      <c r="T40" s="23">
        <v>2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2</v>
      </c>
      <c r="AA40" s="23">
        <v>2</v>
      </c>
      <c r="AB40" s="23">
        <v>5</v>
      </c>
      <c r="AC40" s="23">
        <v>5</v>
      </c>
      <c r="AD40" s="23">
        <v>20</v>
      </c>
      <c r="AE40" s="23">
        <v>2</v>
      </c>
      <c r="AF40" s="23">
        <v>2</v>
      </c>
      <c r="AG40" s="23">
        <v>0</v>
      </c>
      <c r="AH40" s="23">
        <v>20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</row>
    <row r="41" spans="1:51" s="12" customFormat="1" ht="48.75">
      <c r="A41" s="9">
        <f t="shared" si="0"/>
        <v>35</v>
      </c>
      <c r="B41" s="9">
        <v>39</v>
      </c>
      <c r="C41" s="9" t="s">
        <v>437</v>
      </c>
      <c r="D41" s="9">
        <v>1</v>
      </c>
      <c r="E41" s="9" t="s">
        <v>87</v>
      </c>
      <c r="F41" s="9" t="s">
        <v>87</v>
      </c>
      <c r="G41" s="9" t="s">
        <v>286</v>
      </c>
      <c r="H41" s="9" t="s">
        <v>303</v>
      </c>
      <c r="I41" s="9" t="s">
        <v>350</v>
      </c>
      <c r="J41" s="9" t="s">
        <v>365</v>
      </c>
      <c r="K41" s="9" t="s">
        <v>361</v>
      </c>
      <c r="L41" s="9" t="s">
        <v>367</v>
      </c>
      <c r="M41" s="9" t="s">
        <v>363</v>
      </c>
      <c r="N41" s="10">
        <v>129</v>
      </c>
      <c r="O41" s="10">
        <v>266000</v>
      </c>
      <c r="P41" s="10">
        <v>34314000</v>
      </c>
      <c r="Q41" s="9" t="s">
        <v>365</v>
      </c>
      <c r="R41" s="11"/>
      <c r="S41" s="23">
        <v>8</v>
      </c>
      <c r="T41" s="23">
        <v>5</v>
      </c>
      <c r="U41" s="23">
        <v>0</v>
      </c>
      <c r="V41" s="23">
        <v>0</v>
      </c>
      <c r="W41" s="23">
        <v>0</v>
      </c>
      <c r="X41" s="23">
        <v>0</v>
      </c>
      <c r="Y41" s="23">
        <v>1</v>
      </c>
      <c r="Z41" s="23">
        <v>2</v>
      </c>
      <c r="AA41" s="23">
        <v>2</v>
      </c>
      <c r="AB41" s="23">
        <v>3</v>
      </c>
      <c r="AC41" s="23">
        <v>5</v>
      </c>
      <c r="AD41" s="23">
        <v>60</v>
      </c>
      <c r="AE41" s="23">
        <v>2</v>
      </c>
      <c r="AF41" s="23">
        <v>2</v>
      </c>
      <c r="AG41" s="23">
        <v>15</v>
      </c>
      <c r="AH41" s="23">
        <v>20</v>
      </c>
      <c r="AI41" s="23">
        <v>0</v>
      </c>
      <c r="AJ41" s="23">
        <v>4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</row>
    <row r="42" spans="1:51" s="12" customFormat="1" ht="48.75">
      <c r="A42" s="9">
        <f t="shared" si="0"/>
        <v>36</v>
      </c>
      <c r="B42" s="9">
        <v>40</v>
      </c>
      <c r="C42" s="9" t="s">
        <v>438</v>
      </c>
      <c r="D42" s="9">
        <v>1</v>
      </c>
      <c r="E42" s="9" t="s">
        <v>88</v>
      </c>
      <c r="F42" s="9" t="s">
        <v>88</v>
      </c>
      <c r="G42" s="9" t="s">
        <v>287</v>
      </c>
      <c r="H42" s="9" t="s">
        <v>305</v>
      </c>
      <c r="I42" s="9" t="s">
        <v>349</v>
      </c>
      <c r="J42" s="9" t="s">
        <v>365</v>
      </c>
      <c r="K42" s="9" t="s">
        <v>361</v>
      </c>
      <c r="L42" s="9" t="s">
        <v>367</v>
      </c>
      <c r="M42" s="9" t="s">
        <v>363</v>
      </c>
      <c r="N42" s="10">
        <v>140</v>
      </c>
      <c r="O42" s="10">
        <v>156000</v>
      </c>
      <c r="P42" s="10">
        <v>21840000</v>
      </c>
      <c r="Q42" s="9" t="s">
        <v>365</v>
      </c>
      <c r="R42" s="11"/>
      <c r="S42" s="23">
        <v>15</v>
      </c>
      <c r="T42" s="23">
        <v>15</v>
      </c>
      <c r="U42" s="23">
        <v>0</v>
      </c>
      <c r="V42" s="23">
        <v>0</v>
      </c>
      <c r="W42" s="23">
        <v>0</v>
      </c>
      <c r="X42" s="23">
        <v>50</v>
      </c>
      <c r="Y42" s="23">
        <v>0</v>
      </c>
      <c r="Z42" s="23">
        <v>2</v>
      </c>
      <c r="AA42" s="23">
        <v>0</v>
      </c>
      <c r="AB42" s="23">
        <v>5</v>
      </c>
      <c r="AC42" s="23">
        <v>10</v>
      </c>
      <c r="AD42" s="23">
        <v>0</v>
      </c>
      <c r="AE42" s="23">
        <v>0</v>
      </c>
      <c r="AF42" s="23">
        <v>2</v>
      </c>
      <c r="AG42" s="23">
        <v>20</v>
      </c>
      <c r="AH42" s="23">
        <v>15</v>
      </c>
      <c r="AI42" s="23">
        <v>0</v>
      </c>
      <c r="AJ42" s="23">
        <v>6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</row>
    <row r="43" spans="1:51" s="12" customFormat="1" ht="29.25">
      <c r="A43" s="9">
        <f t="shared" si="0"/>
        <v>37</v>
      </c>
      <c r="B43" s="9">
        <v>41</v>
      </c>
      <c r="C43" s="9" t="s">
        <v>439</v>
      </c>
      <c r="D43" s="9">
        <v>1</v>
      </c>
      <c r="E43" s="9" t="s">
        <v>89</v>
      </c>
      <c r="F43" s="9" t="s">
        <v>89</v>
      </c>
      <c r="G43" s="9" t="s">
        <v>286</v>
      </c>
      <c r="H43" s="9" t="s">
        <v>301</v>
      </c>
      <c r="I43" s="9" t="s">
        <v>352</v>
      </c>
      <c r="J43" s="9" t="s">
        <v>386</v>
      </c>
      <c r="K43" s="9" t="s">
        <v>361</v>
      </c>
      <c r="L43" s="9" t="s">
        <v>387</v>
      </c>
      <c r="M43" s="9" t="s">
        <v>363</v>
      </c>
      <c r="N43" s="10">
        <v>533</v>
      </c>
      <c r="O43" s="10">
        <v>220500</v>
      </c>
      <c r="P43" s="10">
        <v>117526500</v>
      </c>
      <c r="Q43" s="9" t="s">
        <v>386</v>
      </c>
      <c r="R43" s="11"/>
      <c r="S43" s="23">
        <v>15</v>
      </c>
      <c r="T43" s="23">
        <v>2</v>
      </c>
      <c r="U43" s="23">
        <v>0</v>
      </c>
      <c r="V43" s="23">
        <v>0</v>
      </c>
      <c r="W43" s="23">
        <v>0</v>
      </c>
      <c r="X43" s="23">
        <v>0</v>
      </c>
      <c r="Y43" s="23">
        <v>2</v>
      </c>
      <c r="Z43" s="23">
        <v>70</v>
      </c>
      <c r="AA43" s="23">
        <v>5</v>
      </c>
      <c r="AB43" s="23">
        <v>10</v>
      </c>
      <c r="AC43" s="23">
        <v>15</v>
      </c>
      <c r="AD43" s="23">
        <v>60</v>
      </c>
      <c r="AE43" s="23">
        <v>2</v>
      </c>
      <c r="AF43" s="23">
        <v>2</v>
      </c>
      <c r="AG43" s="23">
        <v>200</v>
      </c>
      <c r="AH43" s="23">
        <v>70</v>
      </c>
      <c r="AI43" s="23">
        <v>35</v>
      </c>
      <c r="AJ43" s="23">
        <v>45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</row>
    <row r="44" spans="1:51" s="12" customFormat="1" ht="68.25">
      <c r="A44" s="9">
        <f t="shared" si="0"/>
        <v>38</v>
      </c>
      <c r="B44" s="9">
        <v>42</v>
      </c>
      <c r="C44" s="9" t="s">
        <v>440</v>
      </c>
      <c r="D44" s="9">
        <v>1</v>
      </c>
      <c r="E44" s="9" t="s">
        <v>90</v>
      </c>
      <c r="F44" s="9" t="s">
        <v>90</v>
      </c>
      <c r="G44" s="9" t="s">
        <v>287</v>
      </c>
      <c r="H44" s="9" t="s">
        <v>302</v>
      </c>
      <c r="I44" s="9" t="s">
        <v>349</v>
      </c>
      <c r="J44" s="9" t="s">
        <v>365</v>
      </c>
      <c r="K44" s="9" t="s">
        <v>361</v>
      </c>
      <c r="L44" s="9" t="s">
        <v>391</v>
      </c>
      <c r="M44" s="9" t="s">
        <v>368</v>
      </c>
      <c r="N44" s="10">
        <v>422</v>
      </c>
      <c r="O44" s="10">
        <v>42000</v>
      </c>
      <c r="P44" s="10">
        <v>17724000</v>
      </c>
      <c r="Q44" s="9" t="s">
        <v>365</v>
      </c>
      <c r="R44" s="11"/>
      <c r="S44" s="23">
        <v>8</v>
      </c>
      <c r="T44" s="23">
        <v>0</v>
      </c>
      <c r="U44" s="23">
        <v>0</v>
      </c>
      <c r="V44" s="23">
        <v>0</v>
      </c>
      <c r="W44" s="23">
        <v>0</v>
      </c>
      <c r="X44" s="23">
        <v>150</v>
      </c>
      <c r="Y44" s="23">
        <v>0</v>
      </c>
      <c r="Z44" s="23">
        <v>0</v>
      </c>
      <c r="AA44" s="23">
        <v>4</v>
      </c>
      <c r="AB44" s="23">
        <v>5</v>
      </c>
      <c r="AC44" s="23">
        <v>40</v>
      </c>
      <c r="AD44" s="23">
        <v>120</v>
      </c>
      <c r="AE44" s="23">
        <v>0</v>
      </c>
      <c r="AF44" s="23">
        <v>2</v>
      </c>
      <c r="AG44" s="23">
        <v>60</v>
      </c>
      <c r="AH44" s="23">
        <v>10</v>
      </c>
      <c r="AI44" s="23">
        <v>13</v>
      </c>
      <c r="AJ44" s="23">
        <v>10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</row>
    <row r="45" spans="1:51" s="12" customFormat="1" ht="48.75">
      <c r="A45" s="9">
        <f t="shared" si="0"/>
        <v>39</v>
      </c>
      <c r="B45" s="9">
        <v>43</v>
      </c>
      <c r="C45" s="9" t="s">
        <v>441</v>
      </c>
      <c r="D45" s="9">
        <v>1</v>
      </c>
      <c r="E45" s="9" t="s">
        <v>91</v>
      </c>
      <c r="F45" s="9" t="s">
        <v>91</v>
      </c>
      <c r="G45" s="9" t="s">
        <v>287</v>
      </c>
      <c r="H45" s="9" t="s">
        <v>306</v>
      </c>
      <c r="I45" s="9" t="s">
        <v>349</v>
      </c>
      <c r="J45" s="9" t="s">
        <v>389</v>
      </c>
      <c r="K45" s="9" t="s">
        <v>361</v>
      </c>
      <c r="L45" s="9" t="s">
        <v>390</v>
      </c>
      <c r="M45" s="9" t="s">
        <v>363</v>
      </c>
      <c r="N45" s="10">
        <v>12</v>
      </c>
      <c r="O45" s="10">
        <v>93946</v>
      </c>
      <c r="P45" s="10">
        <v>1127352</v>
      </c>
      <c r="Q45" s="9" t="s">
        <v>389</v>
      </c>
      <c r="R45" s="11"/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3</v>
      </c>
      <c r="AB45" s="23">
        <v>3</v>
      </c>
      <c r="AC45" s="23">
        <v>2</v>
      </c>
      <c r="AD45" s="23">
        <v>0</v>
      </c>
      <c r="AE45" s="23">
        <v>2</v>
      </c>
      <c r="AF45" s="23">
        <v>2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</row>
    <row r="46" spans="1:51" s="12" customFormat="1" ht="39">
      <c r="A46" s="9">
        <f t="shared" si="0"/>
        <v>40</v>
      </c>
      <c r="B46" s="9">
        <v>44</v>
      </c>
      <c r="C46" s="9" t="s">
        <v>442</v>
      </c>
      <c r="D46" s="9">
        <v>1</v>
      </c>
      <c r="E46" s="9" t="s">
        <v>92</v>
      </c>
      <c r="F46" s="9" t="s">
        <v>92</v>
      </c>
      <c r="G46" s="9" t="s">
        <v>286</v>
      </c>
      <c r="H46" s="9" t="s">
        <v>307</v>
      </c>
      <c r="I46" s="9" t="s">
        <v>355</v>
      </c>
      <c r="J46" s="9" t="s">
        <v>383</v>
      </c>
      <c r="K46" s="9" t="s">
        <v>361</v>
      </c>
      <c r="L46" s="9" t="s">
        <v>384</v>
      </c>
      <c r="M46" s="9" t="s">
        <v>368</v>
      </c>
      <c r="N46" s="10">
        <v>46</v>
      </c>
      <c r="O46" s="10">
        <v>125000</v>
      </c>
      <c r="P46" s="10">
        <v>5750000</v>
      </c>
      <c r="Q46" s="9" t="s">
        <v>383</v>
      </c>
      <c r="R46" s="11"/>
      <c r="S46" s="23">
        <v>8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4</v>
      </c>
      <c r="AB46" s="23">
        <v>0</v>
      </c>
      <c r="AC46" s="23">
        <v>0</v>
      </c>
      <c r="AD46" s="23">
        <v>0</v>
      </c>
      <c r="AE46" s="23">
        <v>2</v>
      </c>
      <c r="AF46" s="23">
        <v>2</v>
      </c>
      <c r="AG46" s="23">
        <v>0</v>
      </c>
      <c r="AH46" s="23">
        <v>30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</row>
    <row r="47" spans="1:51" s="12" customFormat="1" ht="48.75">
      <c r="A47" s="9">
        <f t="shared" si="0"/>
        <v>41</v>
      </c>
      <c r="B47" s="9">
        <v>45</v>
      </c>
      <c r="C47" s="9" t="s">
        <v>443</v>
      </c>
      <c r="D47" s="9">
        <v>1</v>
      </c>
      <c r="E47" s="9" t="s">
        <v>92</v>
      </c>
      <c r="F47" s="9" t="s">
        <v>92</v>
      </c>
      <c r="G47" s="9" t="s">
        <v>287</v>
      </c>
      <c r="H47" s="9" t="s">
        <v>307</v>
      </c>
      <c r="I47" s="9" t="s">
        <v>349</v>
      </c>
      <c r="J47" s="9" t="s">
        <v>365</v>
      </c>
      <c r="K47" s="9" t="s">
        <v>361</v>
      </c>
      <c r="L47" s="9" t="s">
        <v>367</v>
      </c>
      <c r="M47" s="9" t="s">
        <v>363</v>
      </c>
      <c r="N47" s="10">
        <v>23</v>
      </c>
      <c r="O47" s="10">
        <v>112000</v>
      </c>
      <c r="P47" s="10">
        <v>2576000</v>
      </c>
      <c r="Q47" s="9" t="s">
        <v>365</v>
      </c>
      <c r="R47" s="11"/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1</v>
      </c>
      <c r="Z47" s="23">
        <v>0</v>
      </c>
      <c r="AA47" s="23">
        <v>0</v>
      </c>
      <c r="AB47" s="23">
        <v>0</v>
      </c>
      <c r="AC47" s="23">
        <v>0</v>
      </c>
      <c r="AD47" s="23">
        <v>20</v>
      </c>
      <c r="AE47" s="23">
        <v>0</v>
      </c>
      <c r="AF47" s="23">
        <v>2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3">
        <v>0</v>
      </c>
    </row>
    <row r="48" spans="1:51" s="12" customFormat="1" ht="48.75">
      <c r="A48" s="9">
        <f t="shared" si="0"/>
        <v>42</v>
      </c>
      <c r="B48" s="9">
        <v>46</v>
      </c>
      <c r="C48" s="9" t="s">
        <v>444</v>
      </c>
      <c r="D48" s="9">
        <v>1</v>
      </c>
      <c r="E48" s="9" t="s">
        <v>93</v>
      </c>
      <c r="F48" s="9" t="s">
        <v>93</v>
      </c>
      <c r="G48" s="9" t="s">
        <v>287</v>
      </c>
      <c r="H48" s="9" t="s">
        <v>308</v>
      </c>
      <c r="I48" s="9" t="s">
        <v>349</v>
      </c>
      <c r="J48" s="9" t="s">
        <v>389</v>
      </c>
      <c r="K48" s="9" t="s">
        <v>361</v>
      </c>
      <c r="L48" s="9" t="s">
        <v>390</v>
      </c>
      <c r="M48" s="9" t="s">
        <v>363</v>
      </c>
      <c r="N48" s="10">
        <v>11</v>
      </c>
      <c r="O48" s="10">
        <v>49971</v>
      </c>
      <c r="P48" s="10">
        <v>549681</v>
      </c>
      <c r="Q48" s="9" t="s">
        <v>389</v>
      </c>
      <c r="R48" s="11"/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1</v>
      </c>
      <c r="Z48" s="23">
        <v>0</v>
      </c>
      <c r="AA48" s="23">
        <v>0</v>
      </c>
      <c r="AB48" s="23">
        <v>3</v>
      </c>
      <c r="AC48" s="23">
        <v>0</v>
      </c>
      <c r="AD48" s="23">
        <v>0</v>
      </c>
      <c r="AE48" s="23">
        <v>0</v>
      </c>
      <c r="AF48" s="23">
        <v>2</v>
      </c>
      <c r="AG48" s="23">
        <v>5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</row>
    <row r="49" spans="1:51" s="12" customFormat="1" ht="39">
      <c r="A49" s="9">
        <f t="shared" si="0"/>
        <v>43</v>
      </c>
      <c r="B49" s="9">
        <v>47</v>
      </c>
      <c r="C49" s="9" t="s">
        <v>445</v>
      </c>
      <c r="D49" s="9">
        <v>1</v>
      </c>
      <c r="E49" s="9" t="s">
        <v>94</v>
      </c>
      <c r="F49" s="9" t="s">
        <v>94</v>
      </c>
      <c r="G49" s="9" t="s">
        <v>287</v>
      </c>
      <c r="H49" s="9" t="s">
        <v>294</v>
      </c>
      <c r="I49" s="9" t="s">
        <v>349</v>
      </c>
      <c r="J49" s="9" t="s">
        <v>360</v>
      </c>
      <c r="K49" s="9" t="s">
        <v>361</v>
      </c>
      <c r="L49" s="9" t="s">
        <v>385</v>
      </c>
      <c r="M49" s="9" t="s">
        <v>363</v>
      </c>
      <c r="N49" s="10">
        <v>127</v>
      </c>
      <c r="O49" s="10">
        <v>125000</v>
      </c>
      <c r="P49" s="10">
        <v>15875000</v>
      </c>
      <c r="Q49" s="9" t="s">
        <v>364</v>
      </c>
      <c r="R49" s="11"/>
      <c r="S49" s="23">
        <v>5</v>
      </c>
      <c r="T49" s="23">
        <v>0</v>
      </c>
      <c r="U49" s="23">
        <v>0</v>
      </c>
      <c r="V49" s="23">
        <v>0</v>
      </c>
      <c r="W49" s="23">
        <v>0</v>
      </c>
      <c r="X49" s="23">
        <v>20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90</v>
      </c>
      <c r="AE49" s="23">
        <v>0</v>
      </c>
      <c r="AF49" s="23">
        <v>2</v>
      </c>
      <c r="AG49" s="23">
        <v>10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</row>
    <row r="50" spans="1:51" s="12" customFormat="1" ht="29.25">
      <c r="A50" s="9">
        <f t="shared" si="0"/>
        <v>44</v>
      </c>
      <c r="B50" s="9">
        <v>48</v>
      </c>
      <c r="C50" s="9" t="s">
        <v>446</v>
      </c>
      <c r="D50" s="9">
        <v>1</v>
      </c>
      <c r="E50" s="9" t="s">
        <v>95</v>
      </c>
      <c r="F50" s="9" t="s">
        <v>95</v>
      </c>
      <c r="G50" s="9" t="s">
        <v>287</v>
      </c>
      <c r="H50" s="9" t="s">
        <v>294</v>
      </c>
      <c r="I50" s="9" t="s">
        <v>349</v>
      </c>
      <c r="J50" s="9" t="s">
        <v>369</v>
      </c>
      <c r="K50" s="9" t="s">
        <v>361</v>
      </c>
      <c r="L50" s="9" t="s">
        <v>371</v>
      </c>
      <c r="M50" s="9" t="s">
        <v>363</v>
      </c>
      <c r="N50" s="10">
        <v>69</v>
      </c>
      <c r="O50" s="10">
        <v>93450</v>
      </c>
      <c r="P50" s="10">
        <v>6448050</v>
      </c>
      <c r="Q50" s="9" t="s">
        <v>372</v>
      </c>
      <c r="R50" s="11"/>
      <c r="S50" s="23">
        <v>0</v>
      </c>
      <c r="T50" s="23">
        <v>12</v>
      </c>
      <c r="U50" s="23">
        <v>0</v>
      </c>
      <c r="V50" s="23">
        <v>0</v>
      </c>
      <c r="W50" s="23">
        <v>0</v>
      </c>
      <c r="X50" s="23">
        <v>20</v>
      </c>
      <c r="Y50" s="23">
        <v>0</v>
      </c>
      <c r="Z50" s="23">
        <v>0</v>
      </c>
      <c r="AA50" s="23">
        <v>0</v>
      </c>
      <c r="AB50" s="23">
        <v>0</v>
      </c>
      <c r="AC50" s="23">
        <v>5</v>
      </c>
      <c r="AD50" s="23">
        <v>30</v>
      </c>
      <c r="AE50" s="23">
        <v>0</v>
      </c>
      <c r="AF50" s="23">
        <v>2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</row>
    <row r="51" spans="1:51" s="12" customFormat="1" ht="29.25">
      <c r="A51" s="9">
        <f t="shared" si="0"/>
        <v>45</v>
      </c>
      <c r="B51" s="9">
        <v>49</v>
      </c>
      <c r="C51" s="9" t="s">
        <v>447</v>
      </c>
      <c r="D51" s="9">
        <v>1</v>
      </c>
      <c r="E51" s="9" t="s">
        <v>96</v>
      </c>
      <c r="F51" s="9" t="s">
        <v>96</v>
      </c>
      <c r="G51" s="9" t="s">
        <v>287</v>
      </c>
      <c r="H51" s="9" t="s">
        <v>292</v>
      </c>
      <c r="I51" s="9" t="s">
        <v>349</v>
      </c>
      <c r="J51" s="9" t="s">
        <v>392</v>
      </c>
      <c r="K51" s="9" t="s">
        <v>361</v>
      </c>
      <c r="L51" s="9" t="s">
        <v>376</v>
      </c>
      <c r="M51" s="9" t="s">
        <v>363</v>
      </c>
      <c r="N51" s="10">
        <v>325</v>
      </c>
      <c r="O51" s="10">
        <v>52000</v>
      </c>
      <c r="P51" s="10">
        <v>16900000</v>
      </c>
      <c r="Q51" s="9" t="s">
        <v>377</v>
      </c>
      <c r="R51" s="11"/>
      <c r="S51" s="23">
        <v>0</v>
      </c>
      <c r="T51" s="23">
        <v>4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19</v>
      </c>
      <c r="AD51" s="23">
        <v>240</v>
      </c>
      <c r="AE51" s="23">
        <v>0</v>
      </c>
      <c r="AF51" s="23">
        <v>2</v>
      </c>
      <c r="AG51" s="23">
        <v>60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</row>
    <row r="52" spans="1:51" s="12" customFormat="1" ht="48.75">
      <c r="A52" s="9">
        <f t="shared" si="0"/>
        <v>46</v>
      </c>
      <c r="B52" s="9">
        <v>50</v>
      </c>
      <c r="C52" s="9" t="s">
        <v>448</v>
      </c>
      <c r="D52" s="9">
        <v>1</v>
      </c>
      <c r="E52" s="9" t="s">
        <v>97</v>
      </c>
      <c r="F52" s="9" t="s">
        <v>97</v>
      </c>
      <c r="G52" s="9" t="s">
        <v>287</v>
      </c>
      <c r="H52" s="9" t="s">
        <v>302</v>
      </c>
      <c r="I52" s="9" t="s">
        <v>349</v>
      </c>
      <c r="J52" s="9" t="s">
        <v>365</v>
      </c>
      <c r="K52" s="9" t="s">
        <v>361</v>
      </c>
      <c r="L52" s="9" t="s">
        <v>367</v>
      </c>
      <c r="M52" s="9" t="s">
        <v>363</v>
      </c>
      <c r="N52" s="10">
        <v>716</v>
      </c>
      <c r="O52" s="10">
        <v>85000</v>
      </c>
      <c r="P52" s="10">
        <v>60860000</v>
      </c>
      <c r="Q52" s="9" t="s">
        <v>365</v>
      </c>
      <c r="R52" s="11"/>
      <c r="S52" s="23">
        <v>15</v>
      </c>
      <c r="T52" s="23">
        <v>0</v>
      </c>
      <c r="U52" s="23">
        <v>0</v>
      </c>
      <c r="V52" s="23">
        <v>0</v>
      </c>
      <c r="W52" s="23">
        <v>0</v>
      </c>
      <c r="X52" s="23">
        <v>150</v>
      </c>
      <c r="Y52" s="23">
        <v>0</v>
      </c>
      <c r="Z52" s="23">
        <v>80</v>
      </c>
      <c r="AA52" s="23">
        <v>4</v>
      </c>
      <c r="AB52" s="23">
        <v>5</v>
      </c>
      <c r="AC52" s="23">
        <v>40</v>
      </c>
      <c r="AD52" s="23">
        <v>240</v>
      </c>
      <c r="AE52" s="23">
        <v>2</v>
      </c>
      <c r="AF52" s="23">
        <v>2</v>
      </c>
      <c r="AG52" s="23">
        <v>150</v>
      </c>
      <c r="AH52" s="23">
        <v>0</v>
      </c>
      <c r="AI52" s="23">
        <v>10</v>
      </c>
      <c r="AJ52" s="23">
        <v>18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</row>
    <row r="53" spans="1:51" s="12" customFormat="1" ht="29.25">
      <c r="A53" s="9">
        <f t="shared" si="0"/>
        <v>47</v>
      </c>
      <c r="B53" s="9">
        <v>51</v>
      </c>
      <c r="C53" s="9" t="s">
        <v>449</v>
      </c>
      <c r="D53" s="9">
        <v>1</v>
      </c>
      <c r="E53" s="9" t="s">
        <v>98</v>
      </c>
      <c r="F53" s="9" t="s">
        <v>98</v>
      </c>
      <c r="G53" s="9" t="s">
        <v>287</v>
      </c>
      <c r="H53" s="9" t="s">
        <v>304</v>
      </c>
      <c r="I53" s="9" t="s">
        <v>349</v>
      </c>
      <c r="J53" s="9" t="s">
        <v>369</v>
      </c>
      <c r="K53" s="9" t="s">
        <v>361</v>
      </c>
      <c r="L53" s="9" t="s">
        <v>371</v>
      </c>
      <c r="M53" s="9" t="s">
        <v>363</v>
      </c>
      <c r="N53" s="10">
        <v>12</v>
      </c>
      <c r="O53" s="10">
        <v>282450</v>
      </c>
      <c r="P53" s="10">
        <v>3389400</v>
      </c>
      <c r="Q53" s="9" t="s">
        <v>372</v>
      </c>
      <c r="R53" s="11"/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10</v>
      </c>
      <c r="AE53" s="23">
        <v>0</v>
      </c>
      <c r="AF53" s="23">
        <v>2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</row>
    <row r="54" spans="1:51" s="12" customFormat="1" ht="48.75">
      <c r="A54" s="9">
        <f t="shared" si="0"/>
        <v>48</v>
      </c>
      <c r="B54" s="9">
        <v>52</v>
      </c>
      <c r="C54" s="9" t="s">
        <v>450</v>
      </c>
      <c r="D54" s="9">
        <v>1</v>
      </c>
      <c r="E54" s="9" t="s">
        <v>99</v>
      </c>
      <c r="F54" s="9" t="s">
        <v>99</v>
      </c>
      <c r="G54" s="9" t="s">
        <v>287</v>
      </c>
      <c r="H54" s="9" t="s">
        <v>309</v>
      </c>
      <c r="I54" s="9" t="s">
        <v>349</v>
      </c>
      <c r="J54" s="9" t="s">
        <v>365</v>
      </c>
      <c r="K54" s="9" t="s">
        <v>361</v>
      </c>
      <c r="L54" s="9" t="s">
        <v>367</v>
      </c>
      <c r="M54" s="9" t="s">
        <v>363</v>
      </c>
      <c r="N54" s="10">
        <v>106</v>
      </c>
      <c r="O54" s="10">
        <v>418000</v>
      </c>
      <c r="P54" s="10">
        <v>44308000</v>
      </c>
      <c r="Q54" s="9" t="s">
        <v>365</v>
      </c>
      <c r="R54" s="11"/>
      <c r="S54" s="23">
        <v>10</v>
      </c>
      <c r="T54" s="23">
        <v>10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2</v>
      </c>
      <c r="AA54" s="23">
        <v>3</v>
      </c>
      <c r="AB54" s="23">
        <v>3</v>
      </c>
      <c r="AC54" s="23">
        <v>10</v>
      </c>
      <c r="AD54" s="23">
        <v>10</v>
      </c>
      <c r="AE54" s="23">
        <v>2</v>
      </c>
      <c r="AF54" s="23">
        <v>2</v>
      </c>
      <c r="AG54" s="23">
        <v>15</v>
      </c>
      <c r="AH54" s="23">
        <v>30</v>
      </c>
      <c r="AI54" s="23">
        <v>9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</row>
    <row r="55" spans="1:51" s="12" customFormat="1" ht="29.25">
      <c r="A55" s="9">
        <f t="shared" si="0"/>
        <v>49</v>
      </c>
      <c r="B55" s="9">
        <v>53</v>
      </c>
      <c r="C55" s="9" t="s">
        <v>451</v>
      </c>
      <c r="D55" s="9">
        <v>1</v>
      </c>
      <c r="E55" s="9" t="s">
        <v>100</v>
      </c>
      <c r="F55" s="9" t="s">
        <v>100</v>
      </c>
      <c r="G55" s="9" t="s">
        <v>287</v>
      </c>
      <c r="H55" s="9" t="s">
        <v>294</v>
      </c>
      <c r="I55" s="9" t="s">
        <v>349</v>
      </c>
      <c r="J55" s="9" t="s">
        <v>369</v>
      </c>
      <c r="K55" s="9" t="s">
        <v>361</v>
      </c>
      <c r="L55" s="9" t="s">
        <v>371</v>
      </c>
      <c r="M55" s="9" t="s">
        <v>363</v>
      </c>
      <c r="N55" s="10">
        <v>132</v>
      </c>
      <c r="O55" s="10">
        <v>103950</v>
      </c>
      <c r="P55" s="10">
        <v>13721400</v>
      </c>
      <c r="Q55" s="9" t="s">
        <v>372</v>
      </c>
      <c r="R55" s="11"/>
      <c r="S55" s="23">
        <v>0</v>
      </c>
      <c r="T55" s="23">
        <v>10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120</v>
      </c>
      <c r="AE55" s="23">
        <v>0</v>
      </c>
      <c r="AF55" s="23">
        <v>2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</row>
    <row r="56" spans="1:51" s="12" customFormat="1" ht="29.25">
      <c r="A56" s="9">
        <f t="shared" si="0"/>
        <v>50</v>
      </c>
      <c r="B56" s="9">
        <v>54</v>
      </c>
      <c r="C56" s="9" t="s">
        <v>452</v>
      </c>
      <c r="D56" s="9">
        <v>1</v>
      </c>
      <c r="E56" s="9" t="s">
        <v>101</v>
      </c>
      <c r="F56" s="9" t="s">
        <v>101</v>
      </c>
      <c r="G56" s="9" t="s">
        <v>286</v>
      </c>
      <c r="H56" s="9" t="s">
        <v>302</v>
      </c>
      <c r="I56" s="9" t="s">
        <v>352</v>
      </c>
      <c r="J56" s="9" t="s">
        <v>386</v>
      </c>
      <c r="K56" s="9" t="s">
        <v>361</v>
      </c>
      <c r="L56" s="9" t="s">
        <v>387</v>
      </c>
      <c r="M56" s="9" t="s">
        <v>363</v>
      </c>
      <c r="N56" s="10">
        <v>232</v>
      </c>
      <c r="O56" s="10">
        <v>142800</v>
      </c>
      <c r="P56" s="10">
        <v>33129600</v>
      </c>
      <c r="Q56" s="9" t="s">
        <v>386</v>
      </c>
      <c r="R56" s="11"/>
      <c r="S56" s="23">
        <v>8</v>
      </c>
      <c r="T56" s="23">
        <v>200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20</v>
      </c>
      <c r="AE56" s="23">
        <v>2</v>
      </c>
      <c r="AF56" s="23">
        <v>2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</row>
    <row r="57" spans="1:51" s="12" customFormat="1" ht="48.75">
      <c r="A57" s="9">
        <f t="shared" si="0"/>
        <v>51</v>
      </c>
      <c r="B57" s="9">
        <v>55</v>
      </c>
      <c r="C57" s="9" t="s">
        <v>453</v>
      </c>
      <c r="D57" s="9">
        <v>1</v>
      </c>
      <c r="E57" s="9" t="s">
        <v>102</v>
      </c>
      <c r="F57" s="9" t="s">
        <v>102</v>
      </c>
      <c r="G57" s="9" t="s">
        <v>287</v>
      </c>
      <c r="H57" s="9" t="s">
        <v>307</v>
      </c>
      <c r="I57" s="9" t="s">
        <v>349</v>
      </c>
      <c r="J57" s="9" t="s">
        <v>393</v>
      </c>
      <c r="K57" s="9" t="s">
        <v>361</v>
      </c>
      <c r="L57" s="9" t="s">
        <v>367</v>
      </c>
      <c r="M57" s="9" t="s">
        <v>363</v>
      </c>
      <c r="N57" s="10">
        <v>237</v>
      </c>
      <c r="O57" s="10">
        <v>118000</v>
      </c>
      <c r="P57" s="10">
        <v>27966000</v>
      </c>
      <c r="Q57" s="9" t="s">
        <v>365</v>
      </c>
      <c r="R57" s="11"/>
      <c r="S57" s="23">
        <v>8</v>
      </c>
      <c r="T57" s="23">
        <v>200</v>
      </c>
      <c r="U57" s="23">
        <v>0</v>
      </c>
      <c r="V57" s="23">
        <v>0</v>
      </c>
      <c r="W57" s="23">
        <v>0</v>
      </c>
      <c r="X57" s="23">
        <v>15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2</v>
      </c>
      <c r="AF57" s="23">
        <v>2</v>
      </c>
      <c r="AG57" s="23">
        <v>0</v>
      </c>
      <c r="AH57" s="23">
        <v>10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</row>
    <row r="58" spans="1:51" s="12" customFormat="1" ht="48.75">
      <c r="A58" s="9">
        <f t="shared" si="0"/>
        <v>52</v>
      </c>
      <c r="B58" s="9">
        <v>56</v>
      </c>
      <c r="C58" s="9" t="s">
        <v>454</v>
      </c>
      <c r="D58" s="9">
        <v>1</v>
      </c>
      <c r="E58" s="9" t="s">
        <v>103</v>
      </c>
      <c r="F58" s="9" t="s">
        <v>103</v>
      </c>
      <c r="G58" s="9" t="s">
        <v>286</v>
      </c>
      <c r="H58" s="9" t="s">
        <v>301</v>
      </c>
      <c r="I58" s="9" t="s">
        <v>350</v>
      </c>
      <c r="J58" s="9" t="s">
        <v>365</v>
      </c>
      <c r="K58" s="9" t="s">
        <v>361</v>
      </c>
      <c r="L58" s="9" t="s">
        <v>367</v>
      </c>
      <c r="M58" s="9" t="s">
        <v>363</v>
      </c>
      <c r="N58" s="10">
        <v>832</v>
      </c>
      <c r="O58" s="10">
        <v>84000</v>
      </c>
      <c r="P58" s="10">
        <v>69888000</v>
      </c>
      <c r="Q58" s="9" t="s">
        <v>365</v>
      </c>
      <c r="R58" s="11"/>
      <c r="S58" s="23">
        <v>25</v>
      </c>
      <c r="T58" s="23">
        <v>0</v>
      </c>
      <c r="U58" s="23">
        <v>0</v>
      </c>
      <c r="V58" s="23">
        <v>0</v>
      </c>
      <c r="W58" s="23">
        <v>0</v>
      </c>
      <c r="X58" s="23">
        <v>300</v>
      </c>
      <c r="Y58" s="23">
        <v>0</v>
      </c>
      <c r="Z58" s="23">
        <v>70</v>
      </c>
      <c r="AA58" s="23">
        <v>5</v>
      </c>
      <c r="AB58" s="23">
        <v>15</v>
      </c>
      <c r="AC58" s="23">
        <v>25</v>
      </c>
      <c r="AD58" s="23">
        <v>60</v>
      </c>
      <c r="AE58" s="23">
        <v>2</v>
      </c>
      <c r="AF58" s="23">
        <v>2</v>
      </c>
      <c r="AG58" s="23">
        <v>200</v>
      </c>
      <c r="AH58" s="23">
        <v>50</v>
      </c>
      <c r="AI58" s="23">
        <v>33</v>
      </c>
      <c r="AJ58" s="23">
        <v>45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</row>
    <row r="59" spans="1:51" s="12" customFormat="1" ht="29.25">
      <c r="A59" s="9">
        <f t="shared" si="0"/>
        <v>53</v>
      </c>
      <c r="B59" s="9">
        <v>57</v>
      </c>
      <c r="C59" s="9" t="s">
        <v>455</v>
      </c>
      <c r="D59" s="9">
        <v>1</v>
      </c>
      <c r="E59" s="9" t="s">
        <v>104</v>
      </c>
      <c r="F59" s="9" t="s">
        <v>104</v>
      </c>
      <c r="G59" s="9" t="s">
        <v>286</v>
      </c>
      <c r="H59" s="9" t="s">
        <v>310</v>
      </c>
      <c r="I59" s="9" t="s">
        <v>352</v>
      </c>
      <c r="J59" s="9" t="s">
        <v>386</v>
      </c>
      <c r="K59" s="9" t="s">
        <v>361</v>
      </c>
      <c r="L59" s="9" t="s">
        <v>387</v>
      </c>
      <c r="M59" s="9" t="s">
        <v>363</v>
      </c>
      <c r="N59" s="10">
        <v>115</v>
      </c>
      <c r="O59" s="10">
        <v>231000</v>
      </c>
      <c r="P59" s="10">
        <v>26565000</v>
      </c>
      <c r="Q59" s="9" t="s">
        <v>386</v>
      </c>
      <c r="R59" s="11"/>
      <c r="S59" s="23">
        <v>8</v>
      </c>
      <c r="T59" s="23">
        <v>35</v>
      </c>
      <c r="U59" s="23">
        <v>0</v>
      </c>
      <c r="V59" s="23">
        <v>0</v>
      </c>
      <c r="W59" s="23">
        <v>0</v>
      </c>
      <c r="X59" s="23">
        <v>20</v>
      </c>
      <c r="Y59" s="23">
        <v>0</v>
      </c>
      <c r="Z59" s="23">
        <v>0</v>
      </c>
      <c r="AA59" s="23">
        <v>0</v>
      </c>
      <c r="AB59" s="23">
        <v>5</v>
      </c>
      <c r="AC59" s="23">
        <v>0</v>
      </c>
      <c r="AD59" s="23">
        <v>20</v>
      </c>
      <c r="AE59" s="23">
        <v>0</v>
      </c>
      <c r="AF59" s="23">
        <v>2</v>
      </c>
      <c r="AG59" s="23">
        <v>15</v>
      </c>
      <c r="AH59" s="23">
        <v>10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</row>
    <row r="60" spans="1:51" s="12" customFormat="1" ht="48.75">
      <c r="A60" s="9">
        <f t="shared" si="0"/>
        <v>54</v>
      </c>
      <c r="B60" s="9">
        <v>59</v>
      </c>
      <c r="C60" s="9" t="s">
        <v>456</v>
      </c>
      <c r="D60" s="9">
        <v>1</v>
      </c>
      <c r="E60" s="9" t="s">
        <v>105</v>
      </c>
      <c r="F60" s="9" t="s">
        <v>105</v>
      </c>
      <c r="G60" s="9" t="s">
        <v>286</v>
      </c>
      <c r="H60" s="9" t="s">
        <v>292</v>
      </c>
      <c r="I60" s="9" t="s">
        <v>350</v>
      </c>
      <c r="J60" s="9" t="s">
        <v>365</v>
      </c>
      <c r="K60" s="9" t="s">
        <v>361</v>
      </c>
      <c r="L60" s="9" t="s">
        <v>367</v>
      </c>
      <c r="M60" s="9" t="s">
        <v>363</v>
      </c>
      <c r="N60" s="10">
        <v>185</v>
      </c>
      <c r="O60" s="10">
        <v>198000</v>
      </c>
      <c r="P60" s="10">
        <v>36630000</v>
      </c>
      <c r="Q60" s="9" t="s">
        <v>365</v>
      </c>
      <c r="R60" s="11"/>
      <c r="S60" s="23">
        <v>8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4</v>
      </c>
      <c r="Z60" s="23">
        <v>0</v>
      </c>
      <c r="AA60" s="23">
        <v>5</v>
      </c>
      <c r="AB60" s="23">
        <v>7</v>
      </c>
      <c r="AC60" s="23">
        <v>0</v>
      </c>
      <c r="AD60" s="23">
        <v>120</v>
      </c>
      <c r="AE60" s="23">
        <v>2</v>
      </c>
      <c r="AF60" s="23">
        <v>2</v>
      </c>
      <c r="AG60" s="23">
        <v>20</v>
      </c>
      <c r="AH60" s="23">
        <v>10</v>
      </c>
      <c r="AI60" s="23">
        <v>3</v>
      </c>
      <c r="AJ60" s="23">
        <v>4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</row>
    <row r="61" spans="1:51" s="12" customFormat="1" ht="48.75">
      <c r="A61" s="9">
        <f t="shared" si="0"/>
        <v>55</v>
      </c>
      <c r="B61" s="9">
        <v>60</v>
      </c>
      <c r="C61" s="9" t="s">
        <v>457</v>
      </c>
      <c r="D61" s="9">
        <v>1</v>
      </c>
      <c r="E61" s="9" t="s">
        <v>106</v>
      </c>
      <c r="F61" s="9" t="s">
        <v>106</v>
      </c>
      <c r="G61" s="9" t="s">
        <v>286</v>
      </c>
      <c r="H61" s="9" t="s">
        <v>292</v>
      </c>
      <c r="I61" s="9" t="s">
        <v>350</v>
      </c>
      <c r="J61" s="9" t="s">
        <v>394</v>
      </c>
      <c r="K61" s="9" t="s">
        <v>361</v>
      </c>
      <c r="L61" s="9" t="s">
        <v>367</v>
      </c>
      <c r="M61" s="9" t="s">
        <v>363</v>
      </c>
      <c r="N61" s="10">
        <v>853</v>
      </c>
      <c r="O61" s="10">
        <v>414000</v>
      </c>
      <c r="P61" s="10">
        <v>353142000</v>
      </c>
      <c r="Q61" s="9" t="s">
        <v>365</v>
      </c>
      <c r="R61" s="11"/>
      <c r="S61" s="23">
        <v>18</v>
      </c>
      <c r="T61" s="23">
        <v>300</v>
      </c>
      <c r="U61" s="23">
        <v>0</v>
      </c>
      <c r="V61" s="23">
        <v>0</v>
      </c>
      <c r="W61" s="23">
        <v>0</v>
      </c>
      <c r="X61" s="23">
        <v>0</v>
      </c>
      <c r="Y61" s="23">
        <v>5</v>
      </c>
      <c r="Z61" s="23">
        <v>200</v>
      </c>
      <c r="AA61" s="23">
        <v>0</v>
      </c>
      <c r="AB61" s="23">
        <v>15</v>
      </c>
      <c r="AC61" s="23">
        <v>0</v>
      </c>
      <c r="AD61" s="23">
        <v>40</v>
      </c>
      <c r="AE61" s="23">
        <v>3</v>
      </c>
      <c r="AF61" s="23">
        <v>2</v>
      </c>
      <c r="AG61" s="23">
        <v>170</v>
      </c>
      <c r="AH61" s="23">
        <v>90</v>
      </c>
      <c r="AI61" s="23">
        <v>10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</row>
    <row r="62" spans="1:51" s="12" customFormat="1" ht="29.25">
      <c r="A62" s="9">
        <f t="shared" si="0"/>
        <v>56</v>
      </c>
      <c r="B62" s="9">
        <v>61</v>
      </c>
      <c r="C62" s="9" t="s">
        <v>458</v>
      </c>
      <c r="D62" s="9">
        <v>1</v>
      </c>
      <c r="E62" s="9" t="s">
        <v>106</v>
      </c>
      <c r="F62" s="9" t="s">
        <v>106</v>
      </c>
      <c r="G62" s="9" t="s">
        <v>287</v>
      </c>
      <c r="H62" s="9" t="s">
        <v>292</v>
      </c>
      <c r="I62" s="9" t="s">
        <v>349</v>
      </c>
      <c r="J62" s="9" t="s">
        <v>386</v>
      </c>
      <c r="K62" s="9" t="s">
        <v>361</v>
      </c>
      <c r="L62" s="9" t="s">
        <v>387</v>
      </c>
      <c r="M62" s="9" t="s">
        <v>363</v>
      </c>
      <c r="N62" s="10">
        <v>38</v>
      </c>
      <c r="O62" s="10">
        <v>409500</v>
      </c>
      <c r="P62" s="10">
        <v>15561000</v>
      </c>
      <c r="Q62" s="9" t="s">
        <v>386</v>
      </c>
      <c r="R62" s="11"/>
      <c r="S62" s="23">
        <v>8</v>
      </c>
      <c r="T62" s="23">
        <v>3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25</v>
      </c>
      <c r="AD62" s="23">
        <v>0</v>
      </c>
      <c r="AE62" s="23">
        <v>0</v>
      </c>
      <c r="AF62" s="23">
        <v>2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</row>
    <row r="63" spans="1:51" s="12" customFormat="1" ht="29.25">
      <c r="A63" s="9">
        <f t="shared" si="0"/>
        <v>57</v>
      </c>
      <c r="B63" s="9">
        <v>62</v>
      </c>
      <c r="C63" s="9" t="s">
        <v>459</v>
      </c>
      <c r="D63" s="9">
        <v>1</v>
      </c>
      <c r="E63" s="9" t="s">
        <v>107</v>
      </c>
      <c r="F63" s="9" t="s">
        <v>107</v>
      </c>
      <c r="G63" s="9" t="s">
        <v>286</v>
      </c>
      <c r="H63" s="9" t="s">
        <v>311</v>
      </c>
      <c r="I63" s="9" t="s">
        <v>352</v>
      </c>
      <c r="J63" s="9" t="s">
        <v>386</v>
      </c>
      <c r="K63" s="9" t="s">
        <v>361</v>
      </c>
      <c r="L63" s="9" t="s">
        <v>387</v>
      </c>
      <c r="M63" s="9" t="s">
        <v>363</v>
      </c>
      <c r="N63" s="10">
        <v>17</v>
      </c>
      <c r="O63" s="10">
        <v>1428000</v>
      </c>
      <c r="P63" s="10">
        <v>24276000</v>
      </c>
      <c r="Q63" s="9" t="s">
        <v>386</v>
      </c>
      <c r="R63" s="11"/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15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2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</row>
    <row r="64" spans="1:51" s="12" customFormat="1" ht="48.75">
      <c r="A64" s="9">
        <f t="shared" si="0"/>
        <v>58</v>
      </c>
      <c r="B64" s="9">
        <v>63</v>
      </c>
      <c r="C64" s="9" t="s">
        <v>460</v>
      </c>
      <c r="D64" s="9">
        <v>1</v>
      </c>
      <c r="E64" s="9" t="s">
        <v>108</v>
      </c>
      <c r="F64" s="9" t="s">
        <v>108</v>
      </c>
      <c r="G64" s="9" t="s">
        <v>286</v>
      </c>
      <c r="H64" s="9" t="s">
        <v>295</v>
      </c>
      <c r="I64" s="9" t="s">
        <v>350</v>
      </c>
      <c r="J64" s="9" t="s">
        <v>365</v>
      </c>
      <c r="K64" s="9" t="s">
        <v>361</v>
      </c>
      <c r="L64" s="9" t="s">
        <v>367</v>
      </c>
      <c r="M64" s="9" t="s">
        <v>368</v>
      </c>
      <c r="N64" s="10">
        <v>32</v>
      </c>
      <c r="O64" s="10">
        <v>230000</v>
      </c>
      <c r="P64" s="10">
        <v>7360000</v>
      </c>
      <c r="Q64" s="9" t="s">
        <v>365</v>
      </c>
      <c r="R64" s="11"/>
      <c r="S64" s="23">
        <v>8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2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2</v>
      </c>
      <c r="AG64" s="23">
        <v>20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</row>
    <row r="65" spans="1:51" s="12" customFormat="1" ht="29.25">
      <c r="A65" s="9">
        <f t="shared" si="0"/>
        <v>59</v>
      </c>
      <c r="B65" s="9">
        <v>64</v>
      </c>
      <c r="C65" s="9" t="s">
        <v>461</v>
      </c>
      <c r="D65" s="9">
        <v>1</v>
      </c>
      <c r="E65" s="9" t="s">
        <v>108</v>
      </c>
      <c r="F65" s="9" t="s">
        <v>108</v>
      </c>
      <c r="G65" s="9" t="s">
        <v>287</v>
      </c>
      <c r="H65" s="9" t="s">
        <v>295</v>
      </c>
      <c r="I65" s="9" t="s">
        <v>349</v>
      </c>
      <c r="J65" s="9" t="s">
        <v>369</v>
      </c>
      <c r="K65" s="9" t="s">
        <v>361</v>
      </c>
      <c r="L65" s="9" t="s">
        <v>371</v>
      </c>
      <c r="M65" s="9" t="s">
        <v>363</v>
      </c>
      <c r="N65" s="10">
        <v>7</v>
      </c>
      <c r="O65" s="10">
        <v>723450</v>
      </c>
      <c r="P65" s="10">
        <v>5064150</v>
      </c>
      <c r="Q65" s="9" t="s">
        <v>372</v>
      </c>
      <c r="R65" s="11"/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2</v>
      </c>
      <c r="AG65" s="23">
        <v>0</v>
      </c>
      <c r="AH65" s="23">
        <v>5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</row>
    <row r="66" spans="1:51" s="12" customFormat="1" ht="29.25">
      <c r="A66" s="9">
        <f t="shared" si="0"/>
        <v>60</v>
      </c>
      <c r="B66" s="9">
        <v>65</v>
      </c>
      <c r="C66" s="9" t="s">
        <v>462</v>
      </c>
      <c r="D66" s="9">
        <v>1</v>
      </c>
      <c r="E66" s="9" t="s">
        <v>109</v>
      </c>
      <c r="F66" s="9" t="s">
        <v>109</v>
      </c>
      <c r="G66" s="9" t="s">
        <v>287</v>
      </c>
      <c r="H66" s="9" t="s">
        <v>295</v>
      </c>
      <c r="I66" s="9" t="s">
        <v>349</v>
      </c>
      <c r="J66" s="9" t="s">
        <v>386</v>
      </c>
      <c r="K66" s="9" t="s">
        <v>361</v>
      </c>
      <c r="L66" s="9" t="s">
        <v>387</v>
      </c>
      <c r="M66" s="9" t="s">
        <v>363</v>
      </c>
      <c r="N66" s="10">
        <v>12</v>
      </c>
      <c r="O66" s="10">
        <v>588000</v>
      </c>
      <c r="P66" s="10">
        <v>7056000</v>
      </c>
      <c r="Q66" s="9" t="s">
        <v>386</v>
      </c>
      <c r="R66" s="11"/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2</v>
      </c>
      <c r="AG66" s="23">
        <v>0</v>
      </c>
      <c r="AH66" s="23">
        <v>10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</row>
    <row r="67" spans="1:51" s="12" customFormat="1" ht="48.75">
      <c r="A67" s="9">
        <f t="shared" si="0"/>
        <v>61</v>
      </c>
      <c r="B67" s="9">
        <v>66</v>
      </c>
      <c r="C67" s="9" t="s">
        <v>463</v>
      </c>
      <c r="D67" s="9">
        <v>1</v>
      </c>
      <c r="E67" s="9" t="s">
        <v>110</v>
      </c>
      <c r="F67" s="9" t="s">
        <v>110</v>
      </c>
      <c r="G67" s="9" t="s">
        <v>287</v>
      </c>
      <c r="H67" s="9" t="s">
        <v>312</v>
      </c>
      <c r="I67" s="9" t="s">
        <v>349</v>
      </c>
      <c r="J67" s="9" t="s">
        <v>365</v>
      </c>
      <c r="K67" s="9" t="s">
        <v>361</v>
      </c>
      <c r="L67" s="9" t="s">
        <v>367</v>
      </c>
      <c r="M67" s="9" t="s">
        <v>363</v>
      </c>
      <c r="N67" s="10">
        <v>687</v>
      </c>
      <c r="O67" s="10">
        <v>39000</v>
      </c>
      <c r="P67" s="10">
        <v>26793000</v>
      </c>
      <c r="Q67" s="9" t="s">
        <v>365</v>
      </c>
      <c r="R67" s="11"/>
      <c r="S67" s="23">
        <v>15</v>
      </c>
      <c r="T67" s="23">
        <v>0</v>
      </c>
      <c r="U67" s="23">
        <v>0</v>
      </c>
      <c r="V67" s="23">
        <v>0</v>
      </c>
      <c r="W67" s="23">
        <v>0</v>
      </c>
      <c r="X67" s="23">
        <v>180</v>
      </c>
      <c r="Y67" s="23">
        <v>0</v>
      </c>
      <c r="Z67" s="23">
        <v>0</v>
      </c>
      <c r="AA67" s="23">
        <v>3</v>
      </c>
      <c r="AB67" s="23">
        <v>0</v>
      </c>
      <c r="AC67" s="23">
        <v>20</v>
      </c>
      <c r="AD67" s="23">
        <v>400</v>
      </c>
      <c r="AE67" s="23">
        <v>2</v>
      </c>
      <c r="AF67" s="23">
        <v>2</v>
      </c>
      <c r="AG67" s="23">
        <v>25</v>
      </c>
      <c r="AH67" s="23">
        <v>40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</row>
    <row r="68" spans="1:51" s="12" customFormat="1" ht="29.25">
      <c r="A68" s="9">
        <f t="shared" si="0"/>
        <v>62</v>
      </c>
      <c r="B68" s="9">
        <v>67</v>
      </c>
      <c r="C68" s="9" t="s">
        <v>464</v>
      </c>
      <c r="D68" s="9">
        <v>1</v>
      </c>
      <c r="E68" s="9" t="s">
        <v>111</v>
      </c>
      <c r="F68" s="9" t="s">
        <v>111</v>
      </c>
      <c r="G68" s="9" t="s">
        <v>286</v>
      </c>
      <c r="H68" s="9" t="s">
        <v>313</v>
      </c>
      <c r="I68" s="9" t="s">
        <v>352</v>
      </c>
      <c r="J68" s="9" t="s">
        <v>386</v>
      </c>
      <c r="K68" s="9" t="s">
        <v>361</v>
      </c>
      <c r="L68" s="9" t="s">
        <v>387</v>
      </c>
      <c r="M68" s="9" t="s">
        <v>363</v>
      </c>
      <c r="N68" s="10">
        <v>382</v>
      </c>
      <c r="O68" s="10">
        <v>210000</v>
      </c>
      <c r="P68" s="10">
        <v>80220000</v>
      </c>
      <c r="Q68" s="9" t="s">
        <v>386</v>
      </c>
      <c r="R68" s="11"/>
      <c r="S68" s="23">
        <v>8</v>
      </c>
      <c r="T68" s="23">
        <v>360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2</v>
      </c>
      <c r="AG68" s="23">
        <v>0</v>
      </c>
      <c r="AH68" s="23">
        <v>0</v>
      </c>
      <c r="AI68" s="23">
        <v>0</v>
      </c>
      <c r="AJ68" s="23">
        <v>12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</row>
    <row r="69" spans="1:51" s="12" customFormat="1" ht="39">
      <c r="A69" s="9">
        <f t="shared" si="0"/>
        <v>63</v>
      </c>
      <c r="B69" s="9">
        <v>68</v>
      </c>
      <c r="C69" s="9" t="s">
        <v>465</v>
      </c>
      <c r="D69" s="9">
        <v>1</v>
      </c>
      <c r="E69" s="9" t="s">
        <v>112</v>
      </c>
      <c r="F69" s="9" t="s">
        <v>112</v>
      </c>
      <c r="G69" s="9" t="s">
        <v>286</v>
      </c>
      <c r="H69" s="9" t="s">
        <v>292</v>
      </c>
      <c r="I69" s="9" t="s">
        <v>355</v>
      </c>
      <c r="J69" s="9" t="s">
        <v>383</v>
      </c>
      <c r="K69" s="9" t="s">
        <v>361</v>
      </c>
      <c r="L69" s="9" t="s">
        <v>384</v>
      </c>
      <c r="M69" s="9" t="s">
        <v>368</v>
      </c>
      <c r="N69" s="10">
        <v>2</v>
      </c>
      <c r="O69" s="10">
        <v>230000</v>
      </c>
      <c r="P69" s="10">
        <v>460000</v>
      </c>
      <c r="Q69" s="9" t="s">
        <v>383</v>
      </c>
      <c r="R69" s="11"/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2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</row>
    <row r="70" spans="1:51" s="12" customFormat="1" ht="39">
      <c r="A70" s="9">
        <f t="shared" si="0"/>
        <v>64</v>
      </c>
      <c r="B70" s="9">
        <v>69</v>
      </c>
      <c r="C70" s="9" t="s">
        <v>466</v>
      </c>
      <c r="D70" s="9">
        <v>1</v>
      </c>
      <c r="E70" s="9" t="s">
        <v>113</v>
      </c>
      <c r="F70" s="9" t="s">
        <v>113</v>
      </c>
      <c r="G70" s="9" t="s">
        <v>287</v>
      </c>
      <c r="H70" s="9" t="s">
        <v>314</v>
      </c>
      <c r="I70" s="9" t="s">
        <v>349</v>
      </c>
      <c r="J70" s="9" t="s">
        <v>383</v>
      </c>
      <c r="K70" s="9" t="s">
        <v>361</v>
      </c>
      <c r="L70" s="9" t="s">
        <v>384</v>
      </c>
      <c r="M70" s="9" t="s">
        <v>368</v>
      </c>
      <c r="N70" s="10">
        <v>7</v>
      </c>
      <c r="O70" s="10">
        <v>855000</v>
      </c>
      <c r="P70" s="10">
        <v>5985000</v>
      </c>
      <c r="Q70" s="9" t="s">
        <v>383</v>
      </c>
      <c r="R70" s="11"/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2</v>
      </c>
      <c r="AG70" s="23">
        <v>5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</row>
    <row r="71" spans="1:51" s="12" customFormat="1" ht="39">
      <c r="A71" s="9">
        <f t="shared" si="0"/>
        <v>65</v>
      </c>
      <c r="B71" s="9">
        <v>70</v>
      </c>
      <c r="C71" s="9" t="s">
        <v>467</v>
      </c>
      <c r="D71" s="9">
        <v>1</v>
      </c>
      <c r="E71" s="9" t="s">
        <v>114</v>
      </c>
      <c r="F71" s="9" t="s">
        <v>114</v>
      </c>
      <c r="G71" s="9" t="s">
        <v>287</v>
      </c>
      <c r="H71" s="9" t="s">
        <v>314</v>
      </c>
      <c r="I71" s="9" t="s">
        <v>349</v>
      </c>
      <c r="J71" s="9" t="s">
        <v>395</v>
      </c>
      <c r="K71" s="9" t="s">
        <v>361</v>
      </c>
      <c r="L71" s="9" t="s">
        <v>396</v>
      </c>
      <c r="M71" s="9" t="s">
        <v>363</v>
      </c>
      <c r="N71" s="10">
        <v>77</v>
      </c>
      <c r="O71" s="10">
        <v>895650</v>
      </c>
      <c r="P71" s="10">
        <v>68965050</v>
      </c>
      <c r="Q71" s="9" t="s">
        <v>397</v>
      </c>
      <c r="R71" s="11"/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75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2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</row>
    <row r="72" spans="1:51" s="12" customFormat="1" ht="29.25">
      <c r="A72" s="9">
        <f t="shared" si="0"/>
        <v>66</v>
      </c>
      <c r="B72" s="9">
        <v>71</v>
      </c>
      <c r="C72" s="9" t="s">
        <v>468</v>
      </c>
      <c r="D72" s="9">
        <v>1</v>
      </c>
      <c r="E72" s="9" t="s">
        <v>115</v>
      </c>
      <c r="F72" s="9" t="s">
        <v>115</v>
      </c>
      <c r="G72" s="9" t="s">
        <v>287</v>
      </c>
      <c r="H72" s="9" t="s">
        <v>294</v>
      </c>
      <c r="I72" s="9" t="s">
        <v>349</v>
      </c>
      <c r="J72" s="9" t="s">
        <v>375</v>
      </c>
      <c r="K72" s="9" t="s">
        <v>361</v>
      </c>
      <c r="L72" s="9" t="s">
        <v>376</v>
      </c>
      <c r="M72" s="9" t="s">
        <v>363</v>
      </c>
      <c r="N72" s="10">
        <v>111</v>
      </c>
      <c r="O72" s="10">
        <v>44000</v>
      </c>
      <c r="P72" s="10">
        <v>4884000</v>
      </c>
      <c r="Q72" s="9" t="s">
        <v>377</v>
      </c>
      <c r="R72" s="11"/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20</v>
      </c>
      <c r="Y72" s="23">
        <v>0</v>
      </c>
      <c r="Z72" s="23">
        <v>5</v>
      </c>
      <c r="AA72" s="23">
        <v>0</v>
      </c>
      <c r="AB72" s="23">
        <v>0</v>
      </c>
      <c r="AC72" s="23">
        <v>10</v>
      </c>
      <c r="AD72" s="23">
        <v>40</v>
      </c>
      <c r="AE72" s="23">
        <v>2</v>
      </c>
      <c r="AF72" s="23">
        <v>2</v>
      </c>
      <c r="AG72" s="23">
        <v>0</v>
      </c>
      <c r="AH72" s="23">
        <v>30</v>
      </c>
      <c r="AI72" s="23">
        <v>0</v>
      </c>
      <c r="AJ72" s="23">
        <v>2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</row>
    <row r="73" spans="1:51" s="12" customFormat="1" ht="39">
      <c r="A73" s="9">
        <f t="shared" ref="A73:A136" si="1">A72+1</f>
        <v>67</v>
      </c>
      <c r="B73" s="9">
        <v>72</v>
      </c>
      <c r="C73" s="9" t="s">
        <v>469</v>
      </c>
      <c r="D73" s="9">
        <v>1</v>
      </c>
      <c r="E73" s="9" t="s">
        <v>116</v>
      </c>
      <c r="F73" s="9" t="s">
        <v>116</v>
      </c>
      <c r="G73" s="9" t="s">
        <v>286</v>
      </c>
      <c r="H73" s="9" t="s">
        <v>315</v>
      </c>
      <c r="I73" s="9" t="s">
        <v>355</v>
      </c>
      <c r="J73" s="9" t="s">
        <v>383</v>
      </c>
      <c r="K73" s="9" t="s">
        <v>361</v>
      </c>
      <c r="L73" s="9" t="s">
        <v>384</v>
      </c>
      <c r="M73" s="9" t="s">
        <v>368</v>
      </c>
      <c r="N73" s="10">
        <v>5</v>
      </c>
      <c r="O73" s="10">
        <v>625000</v>
      </c>
      <c r="P73" s="10">
        <v>3125000</v>
      </c>
      <c r="Q73" s="9" t="s">
        <v>383</v>
      </c>
      <c r="R73" s="11"/>
      <c r="S73" s="23">
        <v>0</v>
      </c>
      <c r="T73" s="23">
        <v>2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1</v>
      </c>
      <c r="AB73" s="23">
        <v>0</v>
      </c>
      <c r="AC73" s="23">
        <v>0</v>
      </c>
      <c r="AD73" s="23">
        <v>0</v>
      </c>
      <c r="AE73" s="23">
        <v>0</v>
      </c>
      <c r="AF73" s="23">
        <v>2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</row>
    <row r="74" spans="1:51" s="12" customFormat="1" ht="39">
      <c r="A74" s="9">
        <f t="shared" si="1"/>
        <v>68</v>
      </c>
      <c r="B74" s="9">
        <v>73</v>
      </c>
      <c r="C74" s="9" t="s">
        <v>470</v>
      </c>
      <c r="D74" s="9">
        <v>1</v>
      </c>
      <c r="E74" s="9" t="s">
        <v>117</v>
      </c>
      <c r="F74" s="9" t="s">
        <v>117</v>
      </c>
      <c r="G74" s="9" t="s">
        <v>287</v>
      </c>
      <c r="H74" s="9" t="s">
        <v>316</v>
      </c>
      <c r="I74" s="9" t="s">
        <v>349</v>
      </c>
      <c r="J74" s="9" t="s">
        <v>360</v>
      </c>
      <c r="K74" s="9" t="s">
        <v>361</v>
      </c>
      <c r="L74" s="9" t="s">
        <v>385</v>
      </c>
      <c r="M74" s="9" t="s">
        <v>363</v>
      </c>
      <c r="N74" s="10">
        <v>129</v>
      </c>
      <c r="O74" s="10">
        <v>185000</v>
      </c>
      <c r="P74" s="10">
        <v>23865000</v>
      </c>
      <c r="Q74" s="9" t="s">
        <v>364</v>
      </c>
      <c r="R74" s="11"/>
      <c r="S74" s="23">
        <v>8</v>
      </c>
      <c r="T74" s="23">
        <v>5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44</v>
      </c>
      <c r="AD74" s="23">
        <v>60</v>
      </c>
      <c r="AE74" s="23">
        <v>0</v>
      </c>
      <c r="AF74" s="23">
        <v>2</v>
      </c>
      <c r="AG74" s="23">
        <v>10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</row>
    <row r="75" spans="1:51" s="12" customFormat="1" ht="48.75">
      <c r="A75" s="9">
        <f t="shared" si="1"/>
        <v>69</v>
      </c>
      <c r="B75" s="9">
        <v>74</v>
      </c>
      <c r="C75" s="9" t="s">
        <v>471</v>
      </c>
      <c r="D75" s="9">
        <v>1</v>
      </c>
      <c r="E75" s="9" t="s">
        <v>118</v>
      </c>
      <c r="F75" s="9" t="s">
        <v>118</v>
      </c>
      <c r="G75" s="9" t="s">
        <v>286</v>
      </c>
      <c r="H75" s="9" t="s">
        <v>317</v>
      </c>
      <c r="I75" s="9" t="s">
        <v>350</v>
      </c>
      <c r="J75" s="9" t="s">
        <v>365</v>
      </c>
      <c r="K75" s="9" t="s">
        <v>361</v>
      </c>
      <c r="L75" s="9" t="s">
        <v>367</v>
      </c>
      <c r="M75" s="9" t="s">
        <v>368</v>
      </c>
      <c r="N75" s="10">
        <v>1150</v>
      </c>
      <c r="O75" s="10">
        <v>140000</v>
      </c>
      <c r="P75" s="10">
        <v>161000000</v>
      </c>
      <c r="Q75" s="9" t="s">
        <v>365</v>
      </c>
      <c r="R75" s="11"/>
      <c r="S75" s="23">
        <v>28</v>
      </c>
      <c r="T75" s="23">
        <v>0</v>
      </c>
      <c r="U75" s="23">
        <v>0</v>
      </c>
      <c r="V75" s="23">
        <v>0</v>
      </c>
      <c r="W75" s="23">
        <v>0</v>
      </c>
      <c r="X75" s="23">
        <v>300</v>
      </c>
      <c r="Y75" s="23">
        <v>0</v>
      </c>
      <c r="Z75" s="23">
        <v>200</v>
      </c>
      <c r="AA75" s="23">
        <v>0</v>
      </c>
      <c r="AB75" s="23">
        <v>20</v>
      </c>
      <c r="AC75" s="23">
        <v>0</v>
      </c>
      <c r="AD75" s="23">
        <v>240</v>
      </c>
      <c r="AE75" s="23">
        <v>2</v>
      </c>
      <c r="AF75" s="23">
        <v>2</v>
      </c>
      <c r="AG75" s="23">
        <v>200</v>
      </c>
      <c r="AH75" s="23">
        <v>90</v>
      </c>
      <c r="AI75" s="23">
        <v>30</v>
      </c>
      <c r="AJ75" s="23">
        <v>38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</row>
    <row r="76" spans="1:51" s="12" customFormat="1" ht="29.25">
      <c r="A76" s="9">
        <f t="shared" si="1"/>
        <v>70</v>
      </c>
      <c r="B76" s="9">
        <v>75</v>
      </c>
      <c r="C76" s="9" t="s">
        <v>472</v>
      </c>
      <c r="D76" s="9">
        <v>1</v>
      </c>
      <c r="E76" s="9" t="s">
        <v>118</v>
      </c>
      <c r="F76" s="9" t="s">
        <v>118</v>
      </c>
      <c r="G76" s="9" t="s">
        <v>287</v>
      </c>
      <c r="H76" s="9" t="s">
        <v>317</v>
      </c>
      <c r="I76" s="9" t="s">
        <v>349</v>
      </c>
      <c r="J76" s="9" t="s">
        <v>386</v>
      </c>
      <c r="K76" s="9" t="s">
        <v>361</v>
      </c>
      <c r="L76" s="9" t="s">
        <v>387</v>
      </c>
      <c r="M76" s="9" t="s">
        <v>363</v>
      </c>
      <c r="N76" s="10">
        <v>37</v>
      </c>
      <c r="O76" s="10">
        <v>140700</v>
      </c>
      <c r="P76" s="10">
        <v>5205900</v>
      </c>
      <c r="Q76" s="9" t="s">
        <v>386</v>
      </c>
      <c r="R76" s="11"/>
      <c r="S76" s="23">
        <v>10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25</v>
      </c>
      <c r="AD76" s="23">
        <v>0</v>
      </c>
      <c r="AE76" s="23">
        <v>0</v>
      </c>
      <c r="AF76" s="23">
        <v>2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</row>
    <row r="77" spans="1:51" s="12" customFormat="1" ht="48.75">
      <c r="A77" s="9">
        <f t="shared" si="1"/>
        <v>71</v>
      </c>
      <c r="B77" s="9">
        <v>76</v>
      </c>
      <c r="C77" s="9" t="s">
        <v>473</v>
      </c>
      <c r="D77" s="9">
        <v>1</v>
      </c>
      <c r="E77" s="9" t="s">
        <v>119</v>
      </c>
      <c r="F77" s="9" t="s">
        <v>119</v>
      </c>
      <c r="G77" s="9" t="s">
        <v>286</v>
      </c>
      <c r="H77" s="9" t="s">
        <v>303</v>
      </c>
      <c r="I77" s="9" t="s">
        <v>350</v>
      </c>
      <c r="J77" s="9" t="s">
        <v>398</v>
      </c>
      <c r="K77" s="9" t="s">
        <v>361</v>
      </c>
      <c r="L77" s="9" t="s">
        <v>367</v>
      </c>
      <c r="M77" s="9" t="s">
        <v>368</v>
      </c>
      <c r="N77" s="10">
        <v>684</v>
      </c>
      <c r="O77" s="10">
        <v>142000</v>
      </c>
      <c r="P77" s="10">
        <v>97128000</v>
      </c>
      <c r="Q77" s="9" t="s">
        <v>365</v>
      </c>
      <c r="R77" s="11"/>
      <c r="S77" s="23">
        <v>18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10</v>
      </c>
      <c r="Z77" s="23">
        <v>200</v>
      </c>
      <c r="AA77" s="23">
        <v>5</v>
      </c>
      <c r="AB77" s="23">
        <v>10</v>
      </c>
      <c r="AC77" s="23">
        <v>20</v>
      </c>
      <c r="AD77" s="23">
        <v>240</v>
      </c>
      <c r="AE77" s="23">
        <v>2</v>
      </c>
      <c r="AF77" s="23">
        <v>2</v>
      </c>
      <c r="AG77" s="23">
        <v>90</v>
      </c>
      <c r="AH77" s="23">
        <v>50</v>
      </c>
      <c r="AI77" s="23">
        <v>22</v>
      </c>
      <c r="AJ77" s="23">
        <v>15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</row>
    <row r="78" spans="1:51" s="12" customFormat="1" ht="29.25">
      <c r="A78" s="9">
        <f t="shared" si="1"/>
        <v>72</v>
      </c>
      <c r="B78" s="9">
        <v>77</v>
      </c>
      <c r="C78" s="9" t="s">
        <v>474</v>
      </c>
      <c r="D78" s="9">
        <v>1</v>
      </c>
      <c r="E78" s="9" t="s">
        <v>120</v>
      </c>
      <c r="F78" s="9" t="s">
        <v>120</v>
      </c>
      <c r="G78" s="9" t="s">
        <v>287</v>
      </c>
      <c r="H78" s="9" t="s">
        <v>292</v>
      </c>
      <c r="I78" s="9" t="s">
        <v>349</v>
      </c>
      <c r="J78" s="9" t="s">
        <v>386</v>
      </c>
      <c r="K78" s="9" t="s">
        <v>361</v>
      </c>
      <c r="L78" s="9" t="s">
        <v>387</v>
      </c>
      <c r="M78" s="9" t="s">
        <v>363</v>
      </c>
      <c r="N78" s="10">
        <v>147</v>
      </c>
      <c r="O78" s="10">
        <v>325500</v>
      </c>
      <c r="P78" s="10">
        <v>47848500</v>
      </c>
      <c r="Q78" s="9" t="s">
        <v>386</v>
      </c>
      <c r="R78" s="11"/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15</v>
      </c>
      <c r="AD78" s="23">
        <v>120</v>
      </c>
      <c r="AE78" s="23">
        <v>0</v>
      </c>
      <c r="AF78" s="23">
        <v>2</v>
      </c>
      <c r="AG78" s="23">
        <v>0</v>
      </c>
      <c r="AH78" s="23">
        <v>0</v>
      </c>
      <c r="AI78" s="23">
        <v>10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</row>
    <row r="79" spans="1:51" s="12" customFormat="1" ht="48.75">
      <c r="A79" s="9">
        <f t="shared" si="1"/>
        <v>73</v>
      </c>
      <c r="B79" s="9">
        <v>78</v>
      </c>
      <c r="C79" s="9" t="s">
        <v>475</v>
      </c>
      <c r="D79" s="9">
        <v>1</v>
      </c>
      <c r="E79" s="9" t="s">
        <v>121</v>
      </c>
      <c r="F79" s="9" t="s">
        <v>121</v>
      </c>
      <c r="G79" s="9" t="s">
        <v>286</v>
      </c>
      <c r="H79" s="9" t="s">
        <v>292</v>
      </c>
      <c r="I79" s="9" t="s">
        <v>350</v>
      </c>
      <c r="J79" s="9" t="s">
        <v>365</v>
      </c>
      <c r="K79" s="9" t="s">
        <v>361</v>
      </c>
      <c r="L79" s="9" t="s">
        <v>367</v>
      </c>
      <c r="M79" s="9" t="s">
        <v>368</v>
      </c>
      <c r="N79" s="10">
        <v>577</v>
      </c>
      <c r="O79" s="10">
        <v>435000</v>
      </c>
      <c r="P79" s="10">
        <v>250995000</v>
      </c>
      <c r="Q79" s="9" t="s">
        <v>365</v>
      </c>
      <c r="R79" s="11"/>
      <c r="S79" s="23">
        <v>25</v>
      </c>
      <c r="T79" s="23">
        <v>6</v>
      </c>
      <c r="U79" s="23">
        <v>0</v>
      </c>
      <c r="V79" s="23">
        <v>0</v>
      </c>
      <c r="W79" s="23">
        <v>0</v>
      </c>
      <c r="X79" s="23">
        <v>0</v>
      </c>
      <c r="Y79" s="23">
        <v>2</v>
      </c>
      <c r="Z79" s="23">
        <v>250</v>
      </c>
      <c r="AA79" s="23">
        <v>0</v>
      </c>
      <c r="AB79" s="23">
        <v>20</v>
      </c>
      <c r="AC79" s="23">
        <v>0</v>
      </c>
      <c r="AD79" s="23">
        <v>0</v>
      </c>
      <c r="AE79" s="23">
        <v>2</v>
      </c>
      <c r="AF79" s="23">
        <v>2</v>
      </c>
      <c r="AG79" s="23">
        <v>200</v>
      </c>
      <c r="AH79" s="23">
        <v>40</v>
      </c>
      <c r="AI79" s="23">
        <v>30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</row>
    <row r="80" spans="1:51" s="12" customFormat="1" ht="29.25">
      <c r="A80" s="9">
        <f t="shared" si="1"/>
        <v>74</v>
      </c>
      <c r="B80" s="9">
        <v>79</v>
      </c>
      <c r="C80" s="9" t="s">
        <v>476</v>
      </c>
      <c r="D80" s="9">
        <v>1</v>
      </c>
      <c r="E80" s="9" t="s">
        <v>121</v>
      </c>
      <c r="F80" s="9" t="s">
        <v>121</v>
      </c>
      <c r="G80" s="9" t="s">
        <v>287</v>
      </c>
      <c r="H80" s="9" t="s">
        <v>292</v>
      </c>
      <c r="I80" s="9" t="s">
        <v>349</v>
      </c>
      <c r="J80" s="9" t="s">
        <v>386</v>
      </c>
      <c r="K80" s="9" t="s">
        <v>361</v>
      </c>
      <c r="L80" s="9" t="s">
        <v>387</v>
      </c>
      <c r="M80" s="9" t="s">
        <v>363</v>
      </c>
      <c r="N80" s="10">
        <v>158</v>
      </c>
      <c r="O80" s="10">
        <v>346500</v>
      </c>
      <c r="P80" s="10">
        <v>54747000</v>
      </c>
      <c r="Q80" s="9" t="s">
        <v>386</v>
      </c>
      <c r="R80" s="11"/>
      <c r="S80" s="23">
        <v>8</v>
      </c>
      <c r="T80" s="23">
        <v>45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5</v>
      </c>
      <c r="AB80" s="23">
        <v>0</v>
      </c>
      <c r="AC80" s="23">
        <v>0</v>
      </c>
      <c r="AD80" s="23">
        <v>0</v>
      </c>
      <c r="AE80" s="23">
        <v>0</v>
      </c>
      <c r="AF80" s="23">
        <v>2</v>
      </c>
      <c r="AG80" s="23">
        <v>0</v>
      </c>
      <c r="AH80" s="23">
        <v>30</v>
      </c>
      <c r="AI80" s="23">
        <v>0</v>
      </c>
      <c r="AJ80" s="23">
        <v>68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</row>
    <row r="81" spans="1:51" s="12" customFormat="1" ht="39">
      <c r="A81" s="9">
        <f t="shared" si="1"/>
        <v>75</v>
      </c>
      <c r="B81" s="9">
        <v>80</v>
      </c>
      <c r="C81" s="9" t="s">
        <v>477</v>
      </c>
      <c r="D81" s="9">
        <v>1</v>
      </c>
      <c r="E81" s="9" t="s">
        <v>122</v>
      </c>
      <c r="F81" s="9" t="s">
        <v>122</v>
      </c>
      <c r="G81" s="9" t="s">
        <v>287</v>
      </c>
      <c r="H81" s="9" t="s">
        <v>294</v>
      </c>
      <c r="I81" s="9" t="s">
        <v>349</v>
      </c>
      <c r="J81" s="9" t="s">
        <v>383</v>
      </c>
      <c r="K81" s="9" t="s">
        <v>361</v>
      </c>
      <c r="L81" s="9" t="s">
        <v>384</v>
      </c>
      <c r="M81" s="9" t="s">
        <v>368</v>
      </c>
      <c r="N81" s="10">
        <v>64</v>
      </c>
      <c r="O81" s="10">
        <v>155000</v>
      </c>
      <c r="P81" s="10">
        <v>9920000</v>
      </c>
      <c r="Q81" s="9" t="s">
        <v>383</v>
      </c>
      <c r="R81" s="11"/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20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40</v>
      </c>
      <c r="AE81" s="23">
        <v>2</v>
      </c>
      <c r="AF81" s="23">
        <v>2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</row>
    <row r="82" spans="1:51" s="12" customFormat="1" ht="29.25">
      <c r="A82" s="9">
        <f t="shared" si="1"/>
        <v>76</v>
      </c>
      <c r="B82" s="9">
        <v>81</v>
      </c>
      <c r="C82" s="9" t="s">
        <v>478</v>
      </c>
      <c r="D82" s="9">
        <v>1</v>
      </c>
      <c r="E82" s="9" t="s">
        <v>123</v>
      </c>
      <c r="F82" s="9" t="s">
        <v>123</v>
      </c>
      <c r="G82" s="9" t="s">
        <v>287</v>
      </c>
      <c r="H82" s="9" t="s">
        <v>310</v>
      </c>
      <c r="I82" s="9" t="s">
        <v>349</v>
      </c>
      <c r="J82" s="9" t="s">
        <v>369</v>
      </c>
      <c r="K82" s="9" t="s">
        <v>361</v>
      </c>
      <c r="L82" s="9" t="s">
        <v>371</v>
      </c>
      <c r="M82" s="9" t="s">
        <v>363</v>
      </c>
      <c r="N82" s="10">
        <v>49</v>
      </c>
      <c r="O82" s="10">
        <v>129150</v>
      </c>
      <c r="P82" s="10">
        <v>6328350</v>
      </c>
      <c r="Q82" s="9" t="s">
        <v>372</v>
      </c>
      <c r="R82" s="11"/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5</v>
      </c>
      <c r="AD82" s="23">
        <v>40</v>
      </c>
      <c r="AE82" s="23">
        <v>2</v>
      </c>
      <c r="AF82" s="23">
        <v>2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</row>
    <row r="83" spans="1:51" s="12" customFormat="1" ht="39">
      <c r="A83" s="9">
        <f t="shared" si="1"/>
        <v>77</v>
      </c>
      <c r="B83" s="9">
        <v>82</v>
      </c>
      <c r="C83" s="9" t="s">
        <v>479</v>
      </c>
      <c r="D83" s="9">
        <v>1</v>
      </c>
      <c r="E83" s="9" t="s">
        <v>124</v>
      </c>
      <c r="F83" s="9" t="s">
        <v>124</v>
      </c>
      <c r="G83" s="9" t="s">
        <v>286</v>
      </c>
      <c r="H83" s="9" t="s">
        <v>318</v>
      </c>
      <c r="I83" s="9" t="s">
        <v>349</v>
      </c>
      <c r="J83" s="9" t="s">
        <v>380</v>
      </c>
      <c r="K83" s="9" t="s">
        <v>361</v>
      </c>
      <c r="L83" s="9" t="s">
        <v>379</v>
      </c>
      <c r="M83" s="9" t="s">
        <v>363</v>
      </c>
      <c r="N83" s="10">
        <v>35</v>
      </c>
      <c r="O83" s="10">
        <v>185850</v>
      </c>
      <c r="P83" s="10">
        <v>6504750</v>
      </c>
      <c r="Q83" s="9" t="s">
        <v>380</v>
      </c>
      <c r="R83" s="11"/>
      <c r="S83" s="23">
        <v>8</v>
      </c>
      <c r="T83" s="23">
        <v>0</v>
      </c>
      <c r="U83" s="23">
        <v>0</v>
      </c>
      <c r="V83" s="23">
        <v>0</v>
      </c>
      <c r="W83" s="23">
        <v>0</v>
      </c>
      <c r="X83" s="23">
        <v>15</v>
      </c>
      <c r="Y83" s="23">
        <v>0</v>
      </c>
      <c r="Z83" s="23">
        <v>0</v>
      </c>
      <c r="AA83" s="23">
        <v>0</v>
      </c>
      <c r="AB83" s="23">
        <v>5</v>
      </c>
      <c r="AC83" s="23">
        <v>0</v>
      </c>
      <c r="AD83" s="23">
        <v>0</v>
      </c>
      <c r="AE83" s="23">
        <v>0</v>
      </c>
      <c r="AF83" s="23">
        <v>2</v>
      </c>
      <c r="AG83" s="23">
        <v>0</v>
      </c>
      <c r="AH83" s="23">
        <v>5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</row>
    <row r="84" spans="1:51" s="12" customFormat="1" ht="48.75">
      <c r="A84" s="9">
        <f t="shared" si="1"/>
        <v>78</v>
      </c>
      <c r="B84" s="9">
        <v>83</v>
      </c>
      <c r="C84" s="9" t="s">
        <v>480</v>
      </c>
      <c r="D84" s="9">
        <v>1</v>
      </c>
      <c r="E84" s="9" t="s">
        <v>125</v>
      </c>
      <c r="F84" s="9" t="s">
        <v>125</v>
      </c>
      <c r="G84" s="9" t="s">
        <v>287</v>
      </c>
      <c r="H84" s="9" t="s">
        <v>304</v>
      </c>
      <c r="I84" s="9" t="s">
        <v>349</v>
      </c>
      <c r="J84" s="9" t="s">
        <v>365</v>
      </c>
      <c r="K84" s="9" t="s">
        <v>399</v>
      </c>
      <c r="L84" s="9" t="s">
        <v>367</v>
      </c>
      <c r="M84" s="9" t="s">
        <v>368</v>
      </c>
      <c r="N84" s="10">
        <v>135</v>
      </c>
      <c r="O84" s="10">
        <v>144000</v>
      </c>
      <c r="P84" s="10">
        <v>19440000</v>
      </c>
      <c r="Q84" s="9" t="s">
        <v>365</v>
      </c>
      <c r="R84" s="11"/>
      <c r="S84" s="23">
        <v>10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5</v>
      </c>
      <c r="AB84" s="23">
        <v>0</v>
      </c>
      <c r="AC84" s="23">
        <v>20</v>
      </c>
      <c r="AD84" s="23">
        <v>0</v>
      </c>
      <c r="AE84" s="23">
        <v>0</v>
      </c>
      <c r="AF84" s="23">
        <v>2</v>
      </c>
      <c r="AG84" s="23">
        <v>50</v>
      </c>
      <c r="AH84" s="23">
        <v>30</v>
      </c>
      <c r="AI84" s="23">
        <v>8</v>
      </c>
      <c r="AJ84" s="23">
        <v>10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</row>
    <row r="85" spans="1:51" s="12" customFormat="1" ht="29.25">
      <c r="A85" s="9">
        <f t="shared" si="1"/>
        <v>79</v>
      </c>
      <c r="B85" s="9">
        <v>84</v>
      </c>
      <c r="C85" s="9" t="s">
        <v>481</v>
      </c>
      <c r="D85" s="9">
        <v>1</v>
      </c>
      <c r="E85" s="9" t="s">
        <v>126</v>
      </c>
      <c r="F85" s="9" t="s">
        <v>126</v>
      </c>
      <c r="G85" s="9" t="s">
        <v>287</v>
      </c>
      <c r="H85" s="9" t="s">
        <v>304</v>
      </c>
      <c r="I85" s="9" t="s">
        <v>349</v>
      </c>
      <c r="J85" s="9" t="s">
        <v>386</v>
      </c>
      <c r="K85" s="9" t="s">
        <v>361</v>
      </c>
      <c r="L85" s="9" t="s">
        <v>387</v>
      </c>
      <c r="M85" s="9" t="s">
        <v>363</v>
      </c>
      <c r="N85" s="10">
        <v>62</v>
      </c>
      <c r="O85" s="10">
        <v>262500</v>
      </c>
      <c r="P85" s="10">
        <v>16275000</v>
      </c>
      <c r="Q85" s="9" t="s">
        <v>386</v>
      </c>
      <c r="R85" s="11"/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30</v>
      </c>
      <c r="AE85" s="23">
        <v>0</v>
      </c>
      <c r="AF85" s="23">
        <v>2</v>
      </c>
      <c r="AG85" s="23">
        <v>0</v>
      </c>
      <c r="AH85" s="23">
        <v>30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</row>
    <row r="86" spans="1:51" s="12" customFormat="1" ht="48.75">
      <c r="A86" s="9">
        <f t="shared" si="1"/>
        <v>80</v>
      </c>
      <c r="B86" s="9">
        <v>85</v>
      </c>
      <c r="C86" s="9" t="s">
        <v>482</v>
      </c>
      <c r="D86" s="9">
        <v>1</v>
      </c>
      <c r="E86" s="9" t="s">
        <v>127</v>
      </c>
      <c r="F86" s="9" t="s">
        <v>127</v>
      </c>
      <c r="G86" s="9" t="s">
        <v>286</v>
      </c>
      <c r="H86" s="9" t="s">
        <v>295</v>
      </c>
      <c r="I86" s="9" t="s">
        <v>350</v>
      </c>
      <c r="J86" s="9" t="s">
        <v>365</v>
      </c>
      <c r="K86" s="9" t="s">
        <v>361</v>
      </c>
      <c r="L86" s="9" t="s">
        <v>367</v>
      </c>
      <c r="M86" s="9" t="s">
        <v>368</v>
      </c>
      <c r="N86" s="10">
        <v>67</v>
      </c>
      <c r="O86" s="10">
        <v>165000</v>
      </c>
      <c r="P86" s="10">
        <v>11055000</v>
      </c>
      <c r="Q86" s="9" t="s">
        <v>365</v>
      </c>
      <c r="R86" s="11"/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60</v>
      </c>
      <c r="AE86" s="23">
        <v>0</v>
      </c>
      <c r="AF86" s="23">
        <v>2</v>
      </c>
      <c r="AG86" s="23">
        <v>0</v>
      </c>
      <c r="AH86" s="23">
        <v>5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0</v>
      </c>
      <c r="AR86" s="23">
        <v>0</v>
      </c>
      <c r="AS86" s="23">
        <v>0</v>
      </c>
      <c r="AT86" s="23">
        <v>0</v>
      </c>
      <c r="AU86" s="23">
        <v>0</v>
      </c>
      <c r="AV86" s="23">
        <v>0</v>
      </c>
      <c r="AW86" s="23">
        <v>0</v>
      </c>
      <c r="AX86" s="23">
        <v>0</v>
      </c>
      <c r="AY86" s="23">
        <v>0</v>
      </c>
    </row>
    <row r="87" spans="1:51" s="12" customFormat="1" ht="39">
      <c r="A87" s="9">
        <f t="shared" si="1"/>
        <v>81</v>
      </c>
      <c r="B87" s="9">
        <v>86</v>
      </c>
      <c r="C87" s="9" t="s">
        <v>483</v>
      </c>
      <c r="D87" s="9">
        <v>1</v>
      </c>
      <c r="E87" s="9" t="s">
        <v>128</v>
      </c>
      <c r="F87" s="9" t="s">
        <v>128</v>
      </c>
      <c r="G87" s="9" t="s">
        <v>286</v>
      </c>
      <c r="H87" s="9" t="s">
        <v>317</v>
      </c>
      <c r="I87" s="9" t="s">
        <v>355</v>
      </c>
      <c r="J87" s="9" t="s">
        <v>383</v>
      </c>
      <c r="K87" s="9" t="s">
        <v>361</v>
      </c>
      <c r="L87" s="9" t="s">
        <v>384</v>
      </c>
      <c r="M87" s="9" t="s">
        <v>368</v>
      </c>
      <c r="N87" s="10">
        <v>88</v>
      </c>
      <c r="O87" s="10">
        <v>125000</v>
      </c>
      <c r="P87" s="10">
        <v>11000000</v>
      </c>
      <c r="Q87" s="9" t="s">
        <v>383</v>
      </c>
      <c r="R87" s="11"/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4</v>
      </c>
      <c r="AB87" s="23">
        <v>5</v>
      </c>
      <c r="AC87" s="23">
        <v>5</v>
      </c>
      <c r="AD87" s="23">
        <v>30</v>
      </c>
      <c r="AE87" s="23">
        <v>2</v>
      </c>
      <c r="AF87" s="23">
        <v>2</v>
      </c>
      <c r="AG87" s="23">
        <v>0</v>
      </c>
      <c r="AH87" s="23">
        <v>40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0</v>
      </c>
      <c r="AT87" s="23">
        <v>0</v>
      </c>
      <c r="AU87" s="23">
        <v>0</v>
      </c>
      <c r="AV87" s="23">
        <v>0</v>
      </c>
      <c r="AW87" s="23">
        <v>0</v>
      </c>
      <c r="AX87" s="23">
        <v>0</v>
      </c>
      <c r="AY87" s="23">
        <v>0</v>
      </c>
    </row>
    <row r="88" spans="1:51" s="12" customFormat="1" ht="39">
      <c r="A88" s="9">
        <f t="shared" si="1"/>
        <v>82</v>
      </c>
      <c r="B88" s="9">
        <v>87</v>
      </c>
      <c r="C88" s="9" t="s">
        <v>484</v>
      </c>
      <c r="D88" s="9">
        <v>1</v>
      </c>
      <c r="E88" s="9" t="s">
        <v>129</v>
      </c>
      <c r="F88" s="9" t="s">
        <v>129</v>
      </c>
      <c r="G88" s="9" t="s">
        <v>286</v>
      </c>
      <c r="H88" s="9" t="s">
        <v>294</v>
      </c>
      <c r="I88" s="9" t="s">
        <v>355</v>
      </c>
      <c r="J88" s="9" t="s">
        <v>383</v>
      </c>
      <c r="K88" s="9" t="s">
        <v>361</v>
      </c>
      <c r="L88" s="9" t="s">
        <v>384</v>
      </c>
      <c r="M88" s="9" t="s">
        <v>368</v>
      </c>
      <c r="N88" s="10">
        <v>36</v>
      </c>
      <c r="O88" s="10">
        <v>198000</v>
      </c>
      <c r="P88" s="10">
        <v>7128000</v>
      </c>
      <c r="Q88" s="9" t="s">
        <v>383</v>
      </c>
      <c r="R88" s="11"/>
      <c r="S88" s="23">
        <v>8</v>
      </c>
      <c r="T88" s="23">
        <v>0</v>
      </c>
      <c r="U88" s="23">
        <v>0</v>
      </c>
      <c r="V88" s="23">
        <v>0</v>
      </c>
      <c r="W88" s="23">
        <v>0</v>
      </c>
      <c r="X88" s="23">
        <v>20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2</v>
      </c>
      <c r="AG88" s="23">
        <v>0</v>
      </c>
      <c r="AH88" s="23">
        <v>6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</row>
    <row r="89" spans="1:51" s="12" customFormat="1" ht="48.75">
      <c r="A89" s="9">
        <f t="shared" si="1"/>
        <v>83</v>
      </c>
      <c r="B89" s="9">
        <v>88</v>
      </c>
      <c r="C89" s="9" t="s">
        <v>485</v>
      </c>
      <c r="D89" s="9">
        <v>1</v>
      </c>
      <c r="E89" s="9" t="s">
        <v>130</v>
      </c>
      <c r="F89" s="9" t="s">
        <v>130</v>
      </c>
      <c r="G89" s="9" t="s">
        <v>287</v>
      </c>
      <c r="H89" s="9" t="s">
        <v>302</v>
      </c>
      <c r="I89" s="9" t="s">
        <v>349</v>
      </c>
      <c r="J89" s="9" t="s">
        <v>365</v>
      </c>
      <c r="K89" s="9" t="s">
        <v>361</v>
      </c>
      <c r="L89" s="9" t="s">
        <v>367</v>
      </c>
      <c r="M89" s="9" t="s">
        <v>363</v>
      </c>
      <c r="N89" s="10">
        <v>200</v>
      </c>
      <c r="O89" s="10">
        <v>88000</v>
      </c>
      <c r="P89" s="10">
        <v>17600000</v>
      </c>
      <c r="Q89" s="9" t="s">
        <v>365</v>
      </c>
      <c r="R89" s="11"/>
      <c r="S89" s="23">
        <v>15</v>
      </c>
      <c r="T89" s="23">
        <v>10</v>
      </c>
      <c r="U89" s="23">
        <v>0</v>
      </c>
      <c r="V89" s="23">
        <v>0</v>
      </c>
      <c r="W89" s="23">
        <v>0</v>
      </c>
      <c r="X89" s="23">
        <v>0</v>
      </c>
      <c r="Y89" s="23">
        <v>1</v>
      </c>
      <c r="Z89" s="23">
        <v>15</v>
      </c>
      <c r="AA89" s="23">
        <v>0</v>
      </c>
      <c r="AB89" s="23">
        <v>5</v>
      </c>
      <c r="AC89" s="23">
        <v>22</v>
      </c>
      <c r="AD89" s="23">
        <v>0</v>
      </c>
      <c r="AE89" s="23">
        <v>0</v>
      </c>
      <c r="AF89" s="23">
        <v>2</v>
      </c>
      <c r="AG89" s="23">
        <v>40</v>
      </c>
      <c r="AH89" s="23">
        <v>50</v>
      </c>
      <c r="AI89" s="23">
        <v>28</v>
      </c>
      <c r="AJ89" s="23">
        <v>12</v>
      </c>
      <c r="AK89" s="23">
        <v>0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</row>
    <row r="90" spans="1:51" s="12" customFormat="1" ht="39">
      <c r="A90" s="9">
        <f t="shared" si="1"/>
        <v>84</v>
      </c>
      <c r="B90" s="9">
        <v>89</v>
      </c>
      <c r="C90" s="9" t="s">
        <v>486</v>
      </c>
      <c r="D90" s="9">
        <v>1</v>
      </c>
      <c r="E90" s="9" t="s">
        <v>131</v>
      </c>
      <c r="F90" s="9" t="s">
        <v>131</v>
      </c>
      <c r="G90" s="9" t="s">
        <v>287</v>
      </c>
      <c r="H90" s="9" t="s">
        <v>302</v>
      </c>
      <c r="I90" s="9" t="s">
        <v>349</v>
      </c>
      <c r="J90" s="9" t="s">
        <v>395</v>
      </c>
      <c r="K90" s="9" t="s">
        <v>361</v>
      </c>
      <c r="L90" s="9" t="s">
        <v>396</v>
      </c>
      <c r="M90" s="9" t="s">
        <v>363</v>
      </c>
      <c r="N90" s="10">
        <v>123</v>
      </c>
      <c r="O90" s="10">
        <v>111300</v>
      </c>
      <c r="P90" s="10">
        <v>13689900</v>
      </c>
      <c r="Q90" s="9" t="s">
        <v>397</v>
      </c>
      <c r="R90" s="11"/>
      <c r="S90" s="23">
        <v>0</v>
      </c>
      <c r="T90" s="23">
        <v>1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50</v>
      </c>
      <c r="AA90" s="23">
        <v>0</v>
      </c>
      <c r="AB90" s="23">
        <v>0</v>
      </c>
      <c r="AC90" s="23">
        <v>0</v>
      </c>
      <c r="AD90" s="23">
        <v>30</v>
      </c>
      <c r="AE90" s="23">
        <v>0</v>
      </c>
      <c r="AF90" s="23">
        <v>2</v>
      </c>
      <c r="AG90" s="23">
        <v>0</v>
      </c>
      <c r="AH90" s="23">
        <v>40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</row>
    <row r="91" spans="1:51" s="12" customFormat="1" ht="48.75">
      <c r="A91" s="9">
        <f t="shared" si="1"/>
        <v>85</v>
      </c>
      <c r="B91" s="9">
        <v>90</v>
      </c>
      <c r="C91" s="9" t="s">
        <v>487</v>
      </c>
      <c r="D91" s="9">
        <v>1</v>
      </c>
      <c r="E91" s="9" t="s">
        <v>132</v>
      </c>
      <c r="F91" s="9" t="s">
        <v>132</v>
      </c>
      <c r="G91" s="9" t="s">
        <v>288</v>
      </c>
      <c r="H91" s="9" t="s">
        <v>317</v>
      </c>
      <c r="I91" s="9" t="s">
        <v>350</v>
      </c>
      <c r="J91" s="9" t="s">
        <v>365</v>
      </c>
      <c r="K91" s="9" t="s">
        <v>361</v>
      </c>
      <c r="L91" s="9" t="s">
        <v>367</v>
      </c>
      <c r="M91" s="9" t="s">
        <v>368</v>
      </c>
      <c r="N91" s="10">
        <v>29</v>
      </c>
      <c r="O91" s="10">
        <v>198000</v>
      </c>
      <c r="P91" s="10">
        <v>5742000</v>
      </c>
      <c r="Q91" s="9" t="s">
        <v>365</v>
      </c>
      <c r="R91" s="11"/>
      <c r="S91" s="23">
        <v>15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7</v>
      </c>
      <c r="AC91" s="23">
        <v>0</v>
      </c>
      <c r="AD91" s="23">
        <v>0</v>
      </c>
      <c r="AE91" s="23">
        <v>0</v>
      </c>
      <c r="AF91" s="23">
        <v>2</v>
      </c>
      <c r="AG91" s="23">
        <v>0</v>
      </c>
      <c r="AH91" s="23">
        <v>5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0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</row>
    <row r="92" spans="1:51" s="12" customFormat="1" ht="48.75">
      <c r="A92" s="9">
        <f t="shared" si="1"/>
        <v>86</v>
      </c>
      <c r="B92" s="9">
        <v>91</v>
      </c>
      <c r="C92" s="9" t="s">
        <v>488</v>
      </c>
      <c r="D92" s="9">
        <v>1</v>
      </c>
      <c r="E92" s="9" t="s">
        <v>133</v>
      </c>
      <c r="F92" s="9" t="s">
        <v>133</v>
      </c>
      <c r="G92" s="9" t="s">
        <v>286</v>
      </c>
      <c r="H92" s="9" t="s">
        <v>292</v>
      </c>
      <c r="I92" s="9" t="s">
        <v>350</v>
      </c>
      <c r="J92" s="9" t="s">
        <v>365</v>
      </c>
      <c r="K92" s="9" t="s">
        <v>361</v>
      </c>
      <c r="L92" s="9" t="s">
        <v>367</v>
      </c>
      <c r="M92" s="9" t="s">
        <v>368</v>
      </c>
      <c r="N92" s="10">
        <v>42</v>
      </c>
      <c r="O92" s="10">
        <v>242000</v>
      </c>
      <c r="P92" s="10">
        <v>10164000</v>
      </c>
      <c r="Q92" s="9" t="s">
        <v>365</v>
      </c>
      <c r="R92" s="11"/>
      <c r="S92" s="23">
        <v>10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1</v>
      </c>
      <c r="Z92" s="23">
        <v>2</v>
      </c>
      <c r="AA92" s="23">
        <v>0</v>
      </c>
      <c r="AB92" s="23">
        <v>7</v>
      </c>
      <c r="AC92" s="23">
        <v>0</v>
      </c>
      <c r="AD92" s="23">
        <v>0</v>
      </c>
      <c r="AE92" s="23">
        <v>0</v>
      </c>
      <c r="AF92" s="23">
        <v>2</v>
      </c>
      <c r="AG92" s="23">
        <v>20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</row>
    <row r="93" spans="1:51" s="12" customFormat="1" ht="48.75">
      <c r="A93" s="9">
        <f t="shared" si="1"/>
        <v>87</v>
      </c>
      <c r="B93" s="9">
        <v>92</v>
      </c>
      <c r="C93" s="9" t="s">
        <v>489</v>
      </c>
      <c r="D93" s="9">
        <v>1</v>
      </c>
      <c r="E93" s="9" t="s">
        <v>133</v>
      </c>
      <c r="F93" s="9" t="s">
        <v>133</v>
      </c>
      <c r="G93" s="9" t="s">
        <v>287</v>
      </c>
      <c r="H93" s="9" t="s">
        <v>292</v>
      </c>
      <c r="I93" s="9" t="s">
        <v>349</v>
      </c>
      <c r="J93" s="9" t="s">
        <v>389</v>
      </c>
      <c r="K93" s="9" t="s">
        <v>361</v>
      </c>
      <c r="L93" s="9" t="s">
        <v>390</v>
      </c>
      <c r="M93" s="9" t="s">
        <v>363</v>
      </c>
      <c r="N93" s="10">
        <v>7</v>
      </c>
      <c r="O93" s="10">
        <v>311821</v>
      </c>
      <c r="P93" s="10">
        <v>2182747</v>
      </c>
      <c r="Q93" s="9" t="s">
        <v>389</v>
      </c>
      <c r="R93" s="11"/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2</v>
      </c>
      <c r="AG93" s="23">
        <v>0</v>
      </c>
      <c r="AH93" s="23">
        <v>5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23">
        <v>0</v>
      </c>
      <c r="AS93" s="23">
        <v>0</v>
      </c>
      <c r="AT93" s="23">
        <v>0</v>
      </c>
      <c r="AU93" s="23">
        <v>0</v>
      </c>
      <c r="AV93" s="23">
        <v>0</v>
      </c>
      <c r="AW93" s="23">
        <v>0</v>
      </c>
      <c r="AX93" s="23">
        <v>0</v>
      </c>
      <c r="AY93" s="23">
        <v>0</v>
      </c>
    </row>
    <row r="94" spans="1:51" s="12" customFormat="1" ht="48.75">
      <c r="A94" s="9">
        <f t="shared" si="1"/>
        <v>88</v>
      </c>
      <c r="B94" s="9">
        <v>94</v>
      </c>
      <c r="C94" s="9" t="s">
        <v>490</v>
      </c>
      <c r="D94" s="9">
        <v>1</v>
      </c>
      <c r="E94" s="9" t="s">
        <v>134</v>
      </c>
      <c r="F94" s="9" t="s">
        <v>134</v>
      </c>
      <c r="G94" s="9" t="s">
        <v>286</v>
      </c>
      <c r="H94" s="9" t="s">
        <v>292</v>
      </c>
      <c r="I94" s="9" t="s">
        <v>350</v>
      </c>
      <c r="J94" s="9" t="s">
        <v>365</v>
      </c>
      <c r="K94" s="9" t="s">
        <v>361</v>
      </c>
      <c r="L94" s="9" t="s">
        <v>367</v>
      </c>
      <c r="M94" s="9" t="s">
        <v>368</v>
      </c>
      <c r="N94" s="10">
        <v>227</v>
      </c>
      <c r="O94" s="10">
        <v>195000</v>
      </c>
      <c r="P94" s="10">
        <v>44265000</v>
      </c>
      <c r="Q94" s="9" t="s">
        <v>365</v>
      </c>
      <c r="R94" s="11"/>
      <c r="S94" s="23">
        <v>13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50</v>
      </c>
      <c r="AA94" s="23">
        <v>0</v>
      </c>
      <c r="AB94" s="23">
        <v>15</v>
      </c>
      <c r="AC94" s="23">
        <v>22</v>
      </c>
      <c r="AD94" s="23">
        <v>40</v>
      </c>
      <c r="AE94" s="23">
        <v>2</v>
      </c>
      <c r="AF94" s="23">
        <v>2</v>
      </c>
      <c r="AG94" s="23">
        <v>10</v>
      </c>
      <c r="AH94" s="23">
        <v>60</v>
      </c>
      <c r="AI94" s="23">
        <v>0</v>
      </c>
      <c r="AJ94" s="23">
        <v>13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</row>
    <row r="95" spans="1:51" s="12" customFormat="1" ht="29.25">
      <c r="A95" s="9">
        <f t="shared" si="1"/>
        <v>89</v>
      </c>
      <c r="B95" s="9">
        <v>95</v>
      </c>
      <c r="C95" s="9" t="s">
        <v>491</v>
      </c>
      <c r="D95" s="9">
        <v>1</v>
      </c>
      <c r="E95" s="9" t="s">
        <v>135</v>
      </c>
      <c r="F95" s="9" t="s">
        <v>135</v>
      </c>
      <c r="G95" s="9" t="s">
        <v>286</v>
      </c>
      <c r="H95" s="9" t="s">
        <v>292</v>
      </c>
      <c r="I95" s="9" t="s">
        <v>352</v>
      </c>
      <c r="J95" s="9" t="s">
        <v>386</v>
      </c>
      <c r="K95" s="9" t="s">
        <v>361</v>
      </c>
      <c r="L95" s="9" t="s">
        <v>387</v>
      </c>
      <c r="M95" s="9" t="s">
        <v>363</v>
      </c>
      <c r="N95" s="10">
        <v>150</v>
      </c>
      <c r="O95" s="10">
        <v>189000</v>
      </c>
      <c r="P95" s="10">
        <v>28350000</v>
      </c>
      <c r="Q95" s="9" t="s">
        <v>386</v>
      </c>
      <c r="R95" s="11"/>
      <c r="S95" s="23">
        <v>15</v>
      </c>
      <c r="T95" s="23">
        <v>15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50</v>
      </c>
      <c r="AA95" s="23">
        <v>5</v>
      </c>
      <c r="AB95" s="23">
        <v>0</v>
      </c>
      <c r="AC95" s="23">
        <v>0</v>
      </c>
      <c r="AD95" s="23">
        <v>0</v>
      </c>
      <c r="AE95" s="23">
        <v>5</v>
      </c>
      <c r="AF95" s="23">
        <v>2</v>
      </c>
      <c r="AG95" s="23">
        <v>0</v>
      </c>
      <c r="AH95" s="23">
        <v>40</v>
      </c>
      <c r="AI95" s="23">
        <v>18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</row>
    <row r="96" spans="1:51" s="12" customFormat="1" ht="39">
      <c r="A96" s="9">
        <f t="shared" si="1"/>
        <v>90</v>
      </c>
      <c r="B96" s="9">
        <v>96</v>
      </c>
      <c r="C96" s="9" t="s">
        <v>492</v>
      </c>
      <c r="D96" s="9">
        <v>1</v>
      </c>
      <c r="E96" s="9" t="s">
        <v>136</v>
      </c>
      <c r="F96" s="9" t="s">
        <v>136</v>
      </c>
      <c r="G96" s="9" t="s">
        <v>286</v>
      </c>
      <c r="H96" s="9" t="s">
        <v>300</v>
      </c>
      <c r="I96" s="9" t="s">
        <v>349</v>
      </c>
      <c r="J96" s="9" t="s">
        <v>380</v>
      </c>
      <c r="K96" s="9" t="s">
        <v>361</v>
      </c>
      <c r="L96" s="9" t="s">
        <v>379</v>
      </c>
      <c r="M96" s="9" t="s">
        <v>363</v>
      </c>
      <c r="N96" s="10">
        <v>26</v>
      </c>
      <c r="O96" s="10">
        <v>892500</v>
      </c>
      <c r="P96" s="10">
        <v>23205000</v>
      </c>
      <c r="Q96" s="9" t="s">
        <v>380</v>
      </c>
      <c r="R96" s="11"/>
      <c r="S96" s="23">
        <v>15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1</v>
      </c>
      <c r="Z96" s="23">
        <v>0</v>
      </c>
      <c r="AA96" s="23">
        <v>0</v>
      </c>
      <c r="AB96" s="23">
        <v>3</v>
      </c>
      <c r="AC96" s="23">
        <v>0</v>
      </c>
      <c r="AD96" s="23">
        <v>0</v>
      </c>
      <c r="AE96" s="23">
        <v>0</v>
      </c>
      <c r="AF96" s="23">
        <v>2</v>
      </c>
      <c r="AG96" s="23">
        <v>0</v>
      </c>
      <c r="AH96" s="23">
        <v>5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v>0</v>
      </c>
      <c r="AT96" s="23">
        <v>0</v>
      </c>
      <c r="AU96" s="23">
        <v>0</v>
      </c>
      <c r="AV96" s="23">
        <v>0</v>
      </c>
      <c r="AW96" s="23">
        <v>0</v>
      </c>
      <c r="AX96" s="23">
        <v>0</v>
      </c>
      <c r="AY96" s="23">
        <v>0</v>
      </c>
    </row>
    <row r="97" spans="1:51" s="12" customFormat="1" ht="29.25">
      <c r="A97" s="9">
        <f t="shared" si="1"/>
        <v>91</v>
      </c>
      <c r="B97" s="9">
        <v>97</v>
      </c>
      <c r="C97" s="9" t="s">
        <v>493</v>
      </c>
      <c r="D97" s="9">
        <v>1</v>
      </c>
      <c r="E97" s="9" t="s">
        <v>137</v>
      </c>
      <c r="F97" s="9" t="s">
        <v>137</v>
      </c>
      <c r="G97" s="9" t="s">
        <v>287</v>
      </c>
      <c r="H97" s="9" t="s">
        <v>302</v>
      </c>
      <c r="I97" s="9" t="s">
        <v>349</v>
      </c>
      <c r="J97" s="9" t="s">
        <v>369</v>
      </c>
      <c r="K97" s="9" t="s">
        <v>361</v>
      </c>
      <c r="L97" s="9" t="s">
        <v>371</v>
      </c>
      <c r="M97" s="9" t="s">
        <v>363</v>
      </c>
      <c r="N97" s="10">
        <v>12</v>
      </c>
      <c r="O97" s="10">
        <v>250950</v>
      </c>
      <c r="P97" s="10">
        <v>3011400</v>
      </c>
      <c r="Q97" s="9" t="s">
        <v>372</v>
      </c>
      <c r="R97" s="11"/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2</v>
      </c>
      <c r="AG97" s="23">
        <v>10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0</v>
      </c>
      <c r="AS97" s="23">
        <v>0</v>
      </c>
      <c r="AT97" s="23">
        <v>0</v>
      </c>
      <c r="AU97" s="23">
        <v>0</v>
      </c>
      <c r="AV97" s="23">
        <v>0</v>
      </c>
      <c r="AW97" s="23">
        <v>0</v>
      </c>
      <c r="AX97" s="23">
        <v>0</v>
      </c>
      <c r="AY97" s="23">
        <v>0</v>
      </c>
    </row>
    <row r="98" spans="1:51" s="12" customFormat="1" ht="29.25">
      <c r="A98" s="9">
        <f t="shared" si="1"/>
        <v>92</v>
      </c>
      <c r="B98" s="9">
        <v>98</v>
      </c>
      <c r="C98" s="9" t="s">
        <v>494</v>
      </c>
      <c r="D98" s="9">
        <v>1</v>
      </c>
      <c r="E98" s="9" t="s">
        <v>138</v>
      </c>
      <c r="F98" s="9" t="s">
        <v>138</v>
      </c>
      <c r="G98" s="9" t="s">
        <v>287</v>
      </c>
      <c r="H98" s="9" t="s">
        <v>319</v>
      </c>
      <c r="I98" s="9" t="s">
        <v>349</v>
      </c>
      <c r="J98" s="9" t="s">
        <v>369</v>
      </c>
      <c r="K98" s="9" t="s">
        <v>361</v>
      </c>
      <c r="L98" s="9" t="s">
        <v>371</v>
      </c>
      <c r="M98" s="9" t="s">
        <v>363</v>
      </c>
      <c r="N98" s="10">
        <v>17</v>
      </c>
      <c r="O98" s="10">
        <v>93450</v>
      </c>
      <c r="P98" s="10">
        <v>1588650</v>
      </c>
      <c r="Q98" s="9" t="s">
        <v>372</v>
      </c>
      <c r="R98" s="11"/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15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2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</row>
    <row r="99" spans="1:51" s="12" customFormat="1" ht="39">
      <c r="A99" s="9">
        <f t="shared" si="1"/>
        <v>93</v>
      </c>
      <c r="B99" s="9">
        <v>99</v>
      </c>
      <c r="C99" s="9" t="s">
        <v>495</v>
      </c>
      <c r="D99" s="9">
        <v>1</v>
      </c>
      <c r="E99" s="9" t="s">
        <v>139</v>
      </c>
      <c r="F99" s="9" t="s">
        <v>139</v>
      </c>
      <c r="G99" s="9" t="s">
        <v>287</v>
      </c>
      <c r="H99" s="9" t="s">
        <v>320</v>
      </c>
      <c r="I99" s="9" t="s">
        <v>349</v>
      </c>
      <c r="J99" s="9" t="s">
        <v>380</v>
      </c>
      <c r="K99" s="9" t="s">
        <v>361</v>
      </c>
      <c r="L99" s="9" t="s">
        <v>379</v>
      </c>
      <c r="M99" s="9" t="s">
        <v>363</v>
      </c>
      <c r="N99" s="10">
        <v>86</v>
      </c>
      <c r="O99" s="10">
        <v>126000</v>
      </c>
      <c r="P99" s="10">
        <v>10836000</v>
      </c>
      <c r="Q99" s="9" t="s">
        <v>380</v>
      </c>
      <c r="R99" s="11"/>
      <c r="S99" s="23">
        <v>8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2</v>
      </c>
      <c r="Z99" s="23">
        <v>5</v>
      </c>
      <c r="AA99" s="23">
        <v>4</v>
      </c>
      <c r="AB99" s="23">
        <v>0</v>
      </c>
      <c r="AC99" s="23">
        <v>5</v>
      </c>
      <c r="AD99" s="23">
        <v>30</v>
      </c>
      <c r="AE99" s="23">
        <v>2</v>
      </c>
      <c r="AF99" s="23">
        <v>2</v>
      </c>
      <c r="AG99" s="23">
        <v>10</v>
      </c>
      <c r="AH99" s="23">
        <v>10</v>
      </c>
      <c r="AI99" s="23">
        <v>3</v>
      </c>
      <c r="AJ99" s="23">
        <v>5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v>0</v>
      </c>
      <c r="AT99" s="23">
        <v>0</v>
      </c>
      <c r="AU99" s="23">
        <v>0</v>
      </c>
      <c r="AV99" s="23">
        <v>0</v>
      </c>
      <c r="AW99" s="23">
        <v>0</v>
      </c>
      <c r="AX99" s="23">
        <v>0</v>
      </c>
      <c r="AY99" s="23">
        <v>0</v>
      </c>
    </row>
    <row r="100" spans="1:51" s="12" customFormat="1" ht="58.5">
      <c r="A100" s="9">
        <f t="shared" si="1"/>
        <v>94</v>
      </c>
      <c r="B100" s="9">
        <v>100</v>
      </c>
      <c r="C100" s="9" t="s">
        <v>496</v>
      </c>
      <c r="D100" s="9">
        <v>1</v>
      </c>
      <c r="E100" s="9" t="s">
        <v>140</v>
      </c>
      <c r="F100" s="9" t="s">
        <v>140</v>
      </c>
      <c r="G100" s="9" t="s">
        <v>287</v>
      </c>
      <c r="H100" s="9" t="s">
        <v>320</v>
      </c>
      <c r="I100" s="9" t="s">
        <v>349</v>
      </c>
      <c r="J100" s="9" t="s">
        <v>381</v>
      </c>
      <c r="K100" s="9" t="s">
        <v>361</v>
      </c>
      <c r="L100" s="9" t="s">
        <v>382</v>
      </c>
      <c r="M100" s="9" t="s">
        <v>363</v>
      </c>
      <c r="N100" s="10">
        <v>161</v>
      </c>
      <c r="O100" s="10">
        <v>149100</v>
      </c>
      <c r="P100" s="10">
        <v>24005100</v>
      </c>
      <c r="Q100" s="9" t="s">
        <v>381</v>
      </c>
      <c r="R100" s="11"/>
      <c r="S100" s="23">
        <v>8</v>
      </c>
      <c r="T100" s="23">
        <v>140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5</v>
      </c>
      <c r="AA100" s="23">
        <v>0</v>
      </c>
      <c r="AB100" s="23">
        <v>5</v>
      </c>
      <c r="AC100" s="23">
        <v>0</v>
      </c>
      <c r="AD100" s="23">
        <v>0</v>
      </c>
      <c r="AE100" s="23">
        <v>0</v>
      </c>
      <c r="AF100" s="23">
        <v>2</v>
      </c>
      <c r="AG100" s="23">
        <v>0</v>
      </c>
      <c r="AH100" s="23">
        <v>0</v>
      </c>
      <c r="AI100" s="23">
        <v>0</v>
      </c>
      <c r="AJ100" s="23">
        <v>1</v>
      </c>
      <c r="AK100" s="23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23">
        <v>0</v>
      </c>
      <c r="AT100" s="23"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0</v>
      </c>
    </row>
    <row r="101" spans="1:51" s="12" customFormat="1" ht="48.75">
      <c r="A101" s="9">
        <f t="shared" si="1"/>
        <v>95</v>
      </c>
      <c r="B101" s="9">
        <v>101</v>
      </c>
      <c r="C101" s="9" t="s">
        <v>497</v>
      </c>
      <c r="D101" s="9">
        <v>1</v>
      </c>
      <c r="E101" s="9" t="s">
        <v>141</v>
      </c>
      <c r="F101" s="9" t="s">
        <v>141</v>
      </c>
      <c r="G101" s="9" t="s">
        <v>286</v>
      </c>
      <c r="H101" s="9" t="s">
        <v>315</v>
      </c>
      <c r="I101" s="9" t="s">
        <v>350</v>
      </c>
      <c r="J101" s="9" t="s">
        <v>365</v>
      </c>
      <c r="K101" s="9" t="s">
        <v>361</v>
      </c>
      <c r="L101" s="9" t="s">
        <v>367</v>
      </c>
      <c r="M101" s="9" t="s">
        <v>368</v>
      </c>
      <c r="N101" s="10">
        <v>159</v>
      </c>
      <c r="O101" s="10">
        <v>525000</v>
      </c>
      <c r="P101" s="10">
        <v>83475000</v>
      </c>
      <c r="Q101" s="9" t="s">
        <v>365</v>
      </c>
      <c r="R101" s="11"/>
      <c r="S101" s="23">
        <v>8</v>
      </c>
      <c r="T101" s="23">
        <v>20</v>
      </c>
      <c r="U101" s="23">
        <v>0</v>
      </c>
      <c r="V101" s="23">
        <v>0</v>
      </c>
      <c r="W101" s="23">
        <v>0</v>
      </c>
      <c r="X101" s="23">
        <v>35</v>
      </c>
      <c r="Y101" s="23">
        <v>0</v>
      </c>
      <c r="Z101" s="23">
        <v>0</v>
      </c>
      <c r="AA101" s="23">
        <v>5</v>
      </c>
      <c r="AB101" s="23">
        <v>0</v>
      </c>
      <c r="AC101" s="23">
        <v>0</v>
      </c>
      <c r="AD101" s="23">
        <v>40</v>
      </c>
      <c r="AE101" s="23">
        <v>2</v>
      </c>
      <c r="AF101" s="23">
        <v>2</v>
      </c>
      <c r="AG101" s="23">
        <v>25</v>
      </c>
      <c r="AH101" s="23">
        <v>20</v>
      </c>
      <c r="AI101" s="23">
        <v>2</v>
      </c>
      <c r="AJ101" s="23">
        <v>0</v>
      </c>
      <c r="AK101" s="23">
        <v>0</v>
      </c>
      <c r="AL101" s="23">
        <v>0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  <c r="AR101" s="23">
        <v>0</v>
      </c>
      <c r="AS101" s="23">
        <v>0</v>
      </c>
      <c r="AT101" s="23">
        <v>0</v>
      </c>
      <c r="AU101" s="23">
        <v>0</v>
      </c>
      <c r="AV101" s="23">
        <v>0</v>
      </c>
      <c r="AW101" s="23">
        <v>0</v>
      </c>
      <c r="AX101" s="23">
        <v>0</v>
      </c>
      <c r="AY101" s="23">
        <v>0</v>
      </c>
    </row>
    <row r="102" spans="1:51" s="12" customFormat="1" ht="39">
      <c r="A102" s="9">
        <f t="shared" si="1"/>
        <v>96</v>
      </c>
      <c r="B102" s="9">
        <v>102</v>
      </c>
      <c r="C102" s="9" t="s">
        <v>498</v>
      </c>
      <c r="D102" s="9">
        <v>1</v>
      </c>
      <c r="E102" s="9" t="s">
        <v>142</v>
      </c>
      <c r="F102" s="9" t="s">
        <v>142</v>
      </c>
      <c r="G102" s="9" t="s">
        <v>287</v>
      </c>
      <c r="H102" s="9" t="s">
        <v>294</v>
      </c>
      <c r="I102" s="9" t="s">
        <v>349</v>
      </c>
      <c r="J102" s="9" t="s">
        <v>383</v>
      </c>
      <c r="K102" s="9" t="s">
        <v>361</v>
      </c>
      <c r="L102" s="9" t="s">
        <v>384</v>
      </c>
      <c r="M102" s="9" t="s">
        <v>368</v>
      </c>
      <c r="N102" s="10">
        <v>35</v>
      </c>
      <c r="O102" s="10">
        <v>110000</v>
      </c>
      <c r="P102" s="10">
        <v>3850000</v>
      </c>
      <c r="Q102" s="9" t="s">
        <v>383</v>
      </c>
      <c r="R102" s="11"/>
      <c r="S102" s="23">
        <v>8</v>
      </c>
      <c r="T102" s="23">
        <v>5</v>
      </c>
      <c r="U102" s="23">
        <v>0</v>
      </c>
      <c r="V102" s="23">
        <v>0</v>
      </c>
      <c r="W102" s="23">
        <v>0</v>
      </c>
      <c r="X102" s="23">
        <v>20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2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3">
        <v>0</v>
      </c>
      <c r="AS102" s="23">
        <v>0</v>
      </c>
      <c r="AT102" s="23">
        <v>0</v>
      </c>
      <c r="AU102" s="23">
        <v>0</v>
      </c>
      <c r="AV102" s="23">
        <v>0</v>
      </c>
      <c r="AW102" s="23">
        <v>0</v>
      </c>
      <c r="AX102" s="23">
        <v>0</v>
      </c>
      <c r="AY102" s="23">
        <v>0</v>
      </c>
    </row>
    <row r="103" spans="1:51" s="12" customFormat="1" ht="29.25">
      <c r="A103" s="9">
        <f t="shared" si="1"/>
        <v>97</v>
      </c>
      <c r="B103" s="9">
        <v>103</v>
      </c>
      <c r="C103" s="9" t="s">
        <v>499</v>
      </c>
      <c r="D103" s="9">
        <v>1</v>
      </c>
      <c r="E103" s="9" t="s">
        <v>143</v>
      </c>
      <c r="F103" s="9" t="s">
        <v>143</v>
      </c>
      <c r="G103" s="9" t="s">
        <v>287</v>
      </c>
      <c r="H103" s="9" t="s">
        <v>302</v>
      </c>
      <c r="I103" s="9" t="s">
        <v>349</v>
      </c>
      <c r="J103" s="9" t="s">
        <v>369</v>
      </c>
      <c r="K103" s="9" t="s">
        <v>361</v>
      </c>
      <c r="L103" s="9" t="s">
        <v>371</v>
      </c>
      <c r="M103" s="9" t="s">
        <v>363</v>
      </c>
      <c r="N103" s="10">
        <v>125</v>
      </c>
      <c r="O103" s="10">
        <v>77700</v>
      </c>
      <c r="P103" s="10">
        <v>9712500</v>
      </c>
      <c r="Q103" s="9" t="s">
        <v>372</v>
      </c>
      <c r="R103" s="11"/>
      <c r="S103" s="23">
        <v>8</v>
      </c>
      <c r="T103" s="23">
        <v>15</v>
      </c>
      <c r="U103" s="23">
        <v>0</v>
      </c>
      <c r="V103" s="23">
        <v>0</v>
      </c>
      <c r="W103" s="23">
        <v>0</v>
      </c>
      <c r="X103" s="23">
        <v>0</v>
      </c>
      <c r="Y103" s="23">
        <v>1</v>
      </c>
      <c r="Z103" s="23">
        <v>5</v>
      </c>
      <c r="AA103" s="23">
        <v>0</v>
      </c>
      <c r="AB103" s="23">
        <v>0</v>
      </c>
      <c r="AC103" s="23">
        <v>2</v>
      </c>
      <c r="AD103" s="23">
        <v>30</v>
      </c>
      <c r="AE103" s="23">
        <v>2</v>
      </c>
      <c r="AF103" s="23">
        <v>2</v>
      </c>
      <c r="AG103" s="23">
        <v>20</v>
      </c>
      <c r="AH103" s="23">
        <v>40</v>
      </c>
      <c r="AI103" s="23">
        <v>0</v>
      </c>
      <c r="AJ103" s="23">
        <v>0</v>
      </c>
      <c r="AK103" s="23">
        <v>0</v>
      </c>
      <c r="AL103" s="23">
        <v>0</v>
      </c>
      <c r="AM103" s="23">
        <v>0</v>
      </c>
      <c r="AN103" s="23">
        <v>0</v>
      </c>
      <c r="AO103" s="23">
        <v>0</v>
      </c>
      <c r="AP103" s="23">
        <v>0</v>
      </c>
      <c r="AQ103" s="23">
        <v>0</v>
      </c>
      <c r="AR103" s="23">
        <v>0</v>
      </c>
      <c r="AS103" s="23">
        <v>0</v>
      </c>
      <c r="AT103" s="23">
        <v>0</v>
      </c>
      <c r="AU103" s="23">
        <v>0</v>
      </c>
      <c r="AV103" s="23">
        <v>0</v>
      </c>
      <c r="AW103" s="23">
        <v>0</v>
      </c>
      <c r="AX103" s="23">
        <v>0</v>
      </c>
      <c r="AY103" s="23">
        <v>0</v>
      </c>
    </row>
    <row r="104" spans="1:51" s="12" customFormat="1" ht="29.25">
      <c r="A104" s="9">
        <f t="shared" si="1"/>
        <v>98</v>
      </c>
      <c r="B104" s="9">
        <v>104</v>
      </c>
      <c r="C104" s="9" t="s">
        <v>500</v>
      </c>
      <c r="D104" s="9">
        <v>1</v>
      </c>
      <c r="E104" s="9" t="s">
        <v>144</v>
      </c>
      <c r="F104" s="9" t="s">
        <v>144</v>
      </c>
      <c r="G104" s="9" t="s">
        <v>286</v>
      </c>
      <c r="H104" s="9" t="s">
        <v>302</v>
      </c>
      <c r="I104" s="9" t="s">
        <v>352</v>
      </c>
      <c r="J104" s="9" t="s">
        <v>386</v>
      </c>
      <c r="K104" s="9" t="s">
        <v>361</v>
      </c>
      <c r="L104" s="9" t="s">
        <v>387</v>
      </c>
      <c r="M104" s="9" t="s">
        <v>363</v>
      </c>
      <c r="N104" s="10">
        <v>26</v>
      </c>
      <c r="O104" s="10">
        <v>525000</v>
      </c>
      <c r="P104" s="10">
        <v>13650000</v>
      </c>
      <c r="Q104" s="9" t="s">
        <v>386</v>
      </c>
      <c r="R104" s="11"/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20</v>
      </c>
      <c r="Y104" s="23">
        <v>0</v>
      </c>
      <c r="Z104" s="23">
        <v>0</v>
      </c>
      <c r="AA104" s="23">
        <v>0</v>
      </c>
      <c r="AB104" s="23">
        <v>0</v>
      </c>
      <c r="AC104" s="23">
        <v>2</v>
      </c>
      <c r="AD104" s="23">
        <v>0</v>
      </c>
      <c r="AE104" s="23">
        <v>2</v>
      </c>
      <c r="AF104" s="23">
        <v>2</v>
      </c>
      <c r="AG104" s="23">
        <v>0</v>
      </c>
      <c r="AH104" s="23">
        <v>0</v>
      </c>
      <c r="AI104" s="23">
        <v>0</v>
      </c>
      <c r="AJ104" s="23">
        <v>0</v>
      </c>
      <c r="AK104" s="23">
        <v>0</v>
      </c>
      <c r="AL104" s="23">
        <v>0</v>
      </c>
      <c r="AM104" s="23">
        <v>0</v>
      </c>
      <c r="AN104" s="23">
        <v>0</v>
      </c>
      <c r="AO104" s="23">
        <v>0</v>
      </c>
      <c r="AP104" s="23">
        <v>0</v>
      </c>
      <c r="AQ104" s="23">
        <v>0</v>
      </c>
      <c r="AR104" s="23">
        <v>0</v>
      </c>
      <c r="AS104" s="23">
        <v>0</v>
      </c>
      <c r="AT104" s="23">
        <v>0</v>
      </c>
      <c r="AU104" s="23">
        <v>0</v>
      </c>
      <c r="AV104" s="23">
        <v>0</v>
      </c>
      <c r="AW104" s="23">
        <v>0</v>
      </c>
      <c r="AX104" s="23">
        <v>0</v>
      </c>
      <c r="AY104" s="23">
        <v>0</v>
      </c>
    </row>
    <row r="105" spans="1:51" s="12" customFormat="1" ht="48.75">
      <c r="A105" s="9">
        <f t="shared" si="1"/>
        <v>99</v>
      </c>
      <c r="B105" s="9">
        <v>105</v>
      </c>
      <c r="C105" s="9" t="s">
        <v>501</v>
      </c>
      <c r="D105" s="9">
        <v>1</v>
      </c>
      <c r="E105" s="9" t="s">
        <v>145</v>
      </c>
      <c r="F105" s="9" t="s">
        <v>145</v>
      </c>
      <c r="G105" s="9" t="s">
        <v>287</v>
      </c>
      <c r="H105" s="9" t="s">
        <v>292</v>
      </c>
      <c r="I105" s="9" t="s">
        <v>349</v>
      </c>
      <c r="J105" s="9" t="s">
        <v>365</v>
      </c>
      <c r="K105" s="9" t="s">
        <v>361</v>
      </c>
      <c r="L105" s="9" t="s">
        <v>367</v>
      </c>
      <c r="M105" s="9" t="s">
        <v>363</v>
      </c>
      <c r="N105" s="10">
        <v>66</v>
      </c>
      <c r="O105" s="10">
        <v>140000</v>
      </c>
      <c r="P105" s="10">
        <v>9240000</v>
      </c>
      <c r="Q105" s="9" t="s">
        <v>365</v>
      </c>
      <c r="R105" s="11"/>
      <c r="S105" s="23">
        <v>10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5</v>
      </c>
      <c r="Z105" s="23">
        <v>2</v>
      </c>
      <c r="AA105" s="23">
        <v>0</v>
      </c>
      <c r="AB105" s="23">
        <v>15</v>
      </c>
      <c r="AC105" s="23">
        <v>0</v>
      </c>
      <c r="AD105" s="23">
        <v>20</v>
      </c>
      <c r="AE105" s="23">
        <v>2</v>
      </c>
      <c r="AF105" s="23">
        <v>2</v>
      </c>
      <c r="AG105" s="23">
        <v>0</v>
      </c>
      <c r="AH105" s="23">
        <v>5</v>
      </c>
      <c r="AI105" s="23">
        <v>0</v>
      </c>
      <c r="AJ105" s="23">
        <v>5</v>
      </c>
      <c r="AK105" s="23">
        <v>0</v>
      </c>
      <c r="AL105" s="23">
        <v>0</v>
      </c>
      <c r="AM105" s="23">
        <v>0</v>
      </c>
      <c r="AN105" s="23">
        <v>0</v>
      </c>
      <c r="AO105" s="23">
        <v>0</v>
      </c>
      <c r="AP105" s="23">
        <v>0</v>
      </c>
      <c r="AQ105" s="23">
        <v>0</v>
      </c>
      <c r="AR105" s="23">
        <v>0</v>
      </c>
      <c r="AS105" s="23">
        <v>0</v>
      </c>
      <c r="AT105" s="23">
        <v>0</v>
      </c>
      <c r="AU105" s="23">
        <v>0</v>
      </c>
      <c r="AV105" s="23">
        <v>0</v>
      </c>
      <c r="AW105" s="23">
        <v>0</v>
      </c>
      <c r="AX105" s="23">
        <v>0</v>
      </c>
      <c r="AY105" s="23">
        <v>0</v>
      </c>
    </row>
    <row r="106" spans="1:51" s="12" customFormat="1" ht="39">
      <c r="A106" s="9">
        <f t="shared" si="1"/>
        <v>100</v>
      </c>
      <c r="B106" s="9">
        <v>106</v>
      </c>
      <c r="C106" s="9" t="s">
        <v>502</v>
      </c>
      <c r="D106" s="9">
        <v>1</v>
      </c>
      <c r="E106" s="9" t="s">
        <v>146</v>
      </c>
      <c r="F106" s="9" t="s">
        <v>146</v>
      </c>
      <c r="G106" s="9" t="s">
        <v>287</v>
      </c>
      <c r="H106" s="9" t="s">
        <v>310</v>
      </c>
      <c r="I106" s="9" t="s">
        <v>349</v>
      </c>
      <c r="J106" s="9" t="s">
        <v>383</v>
      </c>
      <c r="K106" s="9" t="s">
        <v>361</v>
      </c>
      <c r="L106" s="9" t="s">
        <v>384</v>
      </c>
      <c r="M106" s="9" t="s">
        <v>368</v>
      </c>
      <c r="N106" s="10">
        <v>7</v>
      </c>
      <c r="O106" s="10">
        <v>178000</v>
      </c>
      <c r="P106" s="10">
        <v>1246000</v>
      </c>
      <c r="Q106" s="9" t="s">
        <v>383</v>
      </c>
      <c r="R106" s="11"/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5</v>
      </c>
      <c r="AD106" s="23">
        <v>0</v>
      </c>
      <c r="AE106" s="23">
        <v>0</v>
      </c>
      <c r="AF106" s="23">
        <v>2</v>
      </c>
      <c r="AG106" s="23">
        <v>0</v>
      </c>
      <c r="AH106" s="23">
        <v>0</v>
      </c>
      <c r="AI106" s="23">
        <v>0</v>
      </c>
      <c r="AJ106" s="23">
        <v>0</v>
      </c>
      <c r="AK106" s="23">
        <v>0</v>
      </c>
      <c r="AL106" s="23">
        <v>0</v>
      </c>
      <c r="AM106" s="23">
        <v>0</v>
      </c>
      <c r="AN106" s="23">
        <v>0</v>
      </c>
      <c r="AO106" s="23">
        <v>0</v>
      </c>
      <c r="AP106" s="23">
        <v>0</v>
      </c>
      <c r="AQ106" s="23">
        <v>0</v>
      </c>
      <c r="AR106" s="23">
        <v>0</v>
      </c>
      <c r="AS106" s="23">
        <v>0</v>
      </c>
      <c r="AT106" s="23">
        <v>0</v>
      </c>
      <c r="AU106" s="23">
        <v>0</v>
      </c>
      <c r="AV106" s="23">
        <v>0</v>
      </c>
      <c r="AW106" s="23">
        <v>0</v>
      </c>
      <c r="AX106" s="23">
        <v>0</v>
      </c>
      <c r="AY106" s="23">
        <v>0</v>
      </c>
    </row>
    <row r="107" spans="1:51" s="12" customFormat="1" ht="48.75">
      <c r="A107" s="9">
        <f t="shared" si="1"/>
        <v>101</v>
      </c>
      <c r="B107" s="9">
        <v>107</v>
      </c>
      <c r="C107" s="9" t="s">
        <v>503</v>
      </c>
      <c r="D107" s="9">
        <v>1</v>
      </c>
      <c r="E107" s="9" t="s">
        <v>147</v>
      </c>
      <c r="F107" s="9" t="s">
        <v>147</v>
      </c>
      <c r="G107" s="9" t="s">
        <v>287</v>
      </c>
      <c r="H107" s="9" t="s">
        <v>321</v>
      </c>
      <c r="I107" s="9" t="s">
        <v>349</v>
      </c>
      <c r="J107" s="9" t="s">
        <v>389</v>
      </c>
      <c r="K107" s="9" t="s">
        <v>361</v>
      </c>
      <c r="L107" s="9" t="s">
        <v>390</v>
      </c>
      <c r="M107" s="9" t="s">
        <v>363</v>
      </c>
      <c r="N107" s="10">
        <v>82</v>
      </c>
      <c r="O107" s="10">
        <v>190367</v>
      </c>
      <c r="P107" s="10">
        <v>15610094</v>
      </c>
      <c r="Q107" s="9" t="s">
        <v>389</v>
      </c>
      <c r="R107" s="11"/>
      <c r="S107" s="23">
        <v>0</v>
      </c>
      <c r="T107" s="23">
        <v>80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3">
        <v>0</v>
      </c>
      <c r="AF107" s="23">
        <v>2</v>
      </c>
      <c r="AG107" s="23">
        <v>0</v>
      </c>
      <c r="AH107" s="23">
        <v>0</v>
      </c>
      <c r="AI107" s="23">
        <v>0</v>
      </c>
      <c r="AJ107" s="23">
        <v>0</v>
      </c>
      <c r="AK107" s="23">
        <v>0</v>
      </c>
      <c r="AL107" s="23">
        <v>0</v>
      </c>
      <c r="AM107" s="23">
        <v>0</v>
      </c>
      <c r="AN107" s="23">
        <v>0</v>
      </c>
      <c r="AO107" s="23">
        <v>0</v>
      </c>
      <c r="AP107" s="23">
        <v>0</v>
      </c>
      <c r="AQ107" s="23">
        <v>0</v>
      </c>
      <c r="AR107" s="23">
        <v>0</v>
      </c>
      <c r="AS107" s="23">
        <v>0</v>
      </c>
      <c r="AT107" s="23">
        <v>0</v>
      </c>
      <c r="AU107" s="23">
        <v>0</v>
      </c>
      <c r="AV107" s="23">
        <v>0</v>
      </c>
      <c r="AW107" s="23">
        <v>0</v>
      </c>
      <c r="AX107" s="23">
        <v>0</v>
      </c>
      <c r="AY107" s="23">
        <v>0</v>
      </c>
    </row>
    <row r="108" spans="1:51" s="12" customFormat="1" ht="48.75">
      <c r="A108" s="9">
        <f t="shared" si="1"/>
        <v>102</v>
      </c>
      <c r="B108" s="9">
        <v>108</v>
      </c>
      <c r="C108" s="9" t="s">
        <v>504</v>
      </c>
      <c r="D108" s="9">
        <v>1</v>
      </c>
      <c r="E108" s="9" t="s">
        <v>148</v>
      </c>
      <c r="F108" s="9" t="s">
        <v>148</v>
      </c>
      <c r="G108" s="9" t="s">
        <v>287</v>
      </c>
      <c r="H108" s="9" t="s">
        <v>294</v>
      </c>
      <c r="I108" s="9" t="s">
        <v>349</v>
      </c>
      <c r="J108" s="9" t="s">
        <v>365</v>
      </c>
      <c r="K108" s="9" t="s">
        <v>361</v>
      </c>
      <c r="L108" s="9" t="s">
        <v>367</v>
      </c>
      <c r="M108" s="9" t="s">
        <v>368</v>
      </c>
      <c r="N108" s="10">
        <v>544</v>
      </c>
      <c r="O108" s="10">
        <v>40000</v>
      </c>
      <c r="P108" s="10">
        <v>21760000</v>
      </c>
      <c r="Q108" s="9" t="s">
        <v>365</v>
      </c>
      <c r="R108" s="11"/>
      <c r="S108" s="23">
        <v>12</v>
      </c>
      <c r="T108" s="23">
        <v>0</v>
      </c>
      <c r="U108" s="23">
        <v>0</v>
      </c>
      <c r="V108" s="23">
        <v>0</v>
      </c>
      <c r="W108" s="23">
        <v>0</v>
      </c>
      <c r="X108" s="23">
        <v>60</v>
      </c>
      <c r="Y108" s="23">
        <v>0</v>
      </c>
      <c r="Z108" s="23">
        <v>70</v>
      </c>
      <c r="AA108" s="23">
        <v>0</v>
      </c>
      <c r="AB108" s="23">
        <v>0</v>
      </c>
      <c r="AC108" s="23">
        <v>20</v>
      </c>
      <c r="AD108" s="23">
        <v>300</v>
      </c>
      <c r="AE108" s="23">
        <v>0</v>
      </c>
      <c r="AF108" s="23">
        <v>2</v>
      </c>
      <c r="AG108" s="23">
        <v>50</v>
      </c>
      <c r="AH108" s="23">
        <v>30</v>
      </c>
      <c r="AI108" s="23">
        <v>0</v>
      </c>
      <c r="AJ108" s="23">
        <v>0</v>
      </c>
      <c r="AK108" s="23">
        <v>0</v>
      </c>
      <c r="AL108" s="23">
        <v>0</v>
      </c>
      <c r="AM108" s="23">
        <v>0</v>
      </c>
      <c r="AN108" s="23">
        <v>0</v>
      </c>
      <c r="AO108" s="23">
        <v>0</v>
      </c>
      <c r="AP108" s="23">
        <v>0</v>
      </c>
      <c r="AQ108" s="23">
        <v>0</v>
      </c>
      <c r="AR108" s="23">
        <v>0</v>
      </c>
      <c r="AS108" s="23">
        <v>0</v>
      </c>
      <c r="AT108" s="23">
        <v>0</v>
      </c>
      <c r="AU108" s="23">
        <v>0</v>
      </c>
      <c r="AV108" s="23">
        <v>0</v>
      </c>
      <c r="AW108" s="23">
        <v>0</v>
      </c>
      <c r="AX108" s="23">
        <v>0</v>
      </c>
      <c r="AY108" s="23">
        <v>0</v>
      </c>
    </row>
    <row r="109" spans="1:51" s="12" customFormat="1" ht="48.75">
      <c r="A109" s="9">
        <f t="shared" si="1"/>
        <v>103</v>
      </c>
      <c r="B109" s="9">
        <v>109</v>
      </c>
      <c r="C109" s="9" t="s">
        <v>505</v>
      </c>
      <c r="D109" s="9">
        <v>1</v>
      </c>
      <c r="E109" s="9" t="s">
        <v>149</v>
      </c>
      <c r="F109" s="9" t="s">
        <v>149</v>
      </c>
      <c r="G109" s="9" t="s">
        <v>287</v>
      </c>
      <c r="H109" s="9" t="s">
        <v>294</v>
      </c>
      <c r="I109" s="9" t="s">
        <v>349</v>
      </c>
      <c r="J109" s="9" t="s">
        <v>365</v>
      </c>
      <c r="K109" s="9" t="s">
        <v>361</v>
      </c>
      <c r="L109" s="9" t="s">
        <v>367</v>
      </c>
      <c r="M109" s="9" t="s">
        <v>368</v>
      </c>
      <c r="N109" s="10">
        <v>119</v>
      </c>
      <c r="O109" s="10">
        <v>40000</v>
      </c>
      <c r="P109" s="10">
        <v>4760000</v>
      </c>
      <c r="Q109" s="9" t="s">
        <v>365</v>
      </c>
      <c r="R109" s="11"/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30</v>
      </c>
      <c r="Y109" s="23">
        <v>0</v>
      </c>
      <c r="Z109" s="23">
        <v>10</v>
      </c>
      <c r="AA109" s="23">
        <v>0</v>
      </c>
      <c r="AB109" s="23">
        <v>0</v>
      </c>
      <c r="AC109" s="23">
        <v>0</v>
      </c>
      <c r="AD109" s="23">
        <v>60</v>
      </c>
      <c r="AE109" s="23">
        <v>2</v>
      </c>
      <c r="AF109" s="23">
        <v>2</v>
      </c>
      <c r="AG109" s="23">
        <v>5</v>
      </c>
      <c r="AH109" s="23">
        <v>10</v>
      </c>
      <c r="AI109" s="23">
        <v>0</v>
      </c>
      <c r="AJ109" s="23">
        <v>0</v>
      </c>
      <c r="AK109" s="23">
        <v>0</v>
      </c>
      <c r="AL109" s="23">
        <v>0</v>
      </c>
      <c r="AM109" s="23">
        <v>0</v>
      </c>
      <c r="AN109" s="23">
        <v>0</v>
      </c>
      <c r="AO109" s="23">
        <v>0</v>
      </c>
      <c r="AP109" s="23">
        <v>0</v>
      </c>
      <c r="AQ109" s="23">
        <v>0</v>
      </c>
      <c r="AR109" s="23">
        <v>0</v>
      </c>
      <c r="AS109" s="23">
        <v>0</v>
      </c>
      <c r="AT109" s="23">
        <v>0</v>
      </c>
      <c r="AU109" s="23">
        <v>0</v>
      </c>
      <c r="AV109" s="23">
        <v>0</v>
      </c>
      <c r="AW109" s="23">
        <v>0</v>
      </c>
      <c r="AX109" s="23">
        <v>0</v>
      </c>
      <c r="AY109" s="23">
        <v>0</v>
      </c>
    </row>
    <row r="110" spans="1:51" s="12" customFormat="1" ht="48.75">
      <c r="A110" s="9">
        <f t="shared" si="1"/>
        <v>104</v>
      </c>
      <c r="B110" s="9">
        <v>110</v>
      </c>
      <c r="C110" s="9" t="s">
        <v>506</v>
      </c>
      <c r="D110" s="9">
        <v>1</v>
      </c>
      <c r="E110" s="9" t="s">
        <v>150</v>
      </c>
      <c r="F110" s="9" t="s">
        <v>150</v>
      </c>
      <c r="G110" s="9" t="s">
        <v>286</v>
      </c>
      <c r="H110" s="9" t="s">
        <v>301</v>
      </c>
      <c r="I110" s="9" t="s">
        <v>350</v>
      </c>
      <c r="J110" s="9" t="s">
        <v>365</v>
      </c>
      <c r="K110" s="9" t="s">
        <v>361</v>
      </c>
      <c r="L110" s="9" t="s">
        <v>367</v>
      </c>
      <c r="M110" s="9" t="s">
        <v>368</v>
      </c>
      <c r="N110" s="10">
        <v>47</v>
      </c>
      <c r="O110" s="10">
        <v>388000</v>
      </c>
      <c r="P110" s="10">
        <v>18236000</v>
      </c>
      <c r="Q110" s="9" t="s">
        <v>365</v>
      </c>
      <c r="R110" s="11"/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20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10</v>
      </c>
      <c r="AE110" s="23">
        <v>0</v>
      </c>
      <c r="AF110" s="23">
        <v>2</v>
      </c>
      <c r="AG110" s="23">
        <v>0</v>
      </c>
      <c r="AH110" s="23">
        <v>15</v>
      </c>
      <c r="AI110" s="23">
        <v>0</v>
      </c>
      <c r="AJ110" s="23">
        <v>0</v>
      </c>
      <c r="AK110" s="23">
        <v>0</v>
      </c>
      <c r="AL110" s="23">
        <v>0</v>
      </c>
      <c r="AM110" s="23">
        <v>0</v>
      </c>
      <c r="AN110" s="23">
        <v>0</v>
      </c>
      <c r="AO110" s="23">
        <v>0</v>
      </c>
      <c r="AP110" s="23">
        <v>0</v>
      </c>
      <c r="AQ110" s="23">
        <v>0</v>
      </c>
      <c r="AR110" s="23">
        <v>0</v>
      </c>
      <c r="AS110" s="23">
        <v>0</v>
      </c>
      <c r="AT110" s="23">
        <v>0</v>
      </c>
      <c r="AU110" s="23">
        <v>0</v>
      </c>
      <c r="AV110" s="23">
        <v>0</v>
      </c>
      <c r="AW110" s="23">
        <v>0</v>
      </c>
      <c r="AX110" s="23">
        <v>0</v>
      </c>
      <c r="AY110" s="23">
        <v>0</v>
      </c>
    </row>
    <row r="111" spans="1:51" s="12" customFormat="1" ht="48.75">
      <c r="A111" s="9">
        <f t="shared" si="1"/>
        <v>105</v>
      </c>
      <c r="B111" s="9">
        <v>111</v>
      </c>
      <c r="C111" s="9" t="s">
        <v>507</v>
      </c>
      <c r="D111" s="9">
        <v>1</v>
      </c>
      <c r="E111" s="9" t="s">
        <v>151</v>
      </c>
      <c r="F111" s="9" t="s">
        <v>151</v>
      </c>
      <c r="G111" s="9" t="s">
        <v>287</v>
      </c>
      <c r="H111" s="9" t="s">
        <v>307</v>
      </c>
      <c r="I111" s="9" t="s">
        <v>349</v>
      </c>
      <c r="J111" s="9" t="s">
        <v>365</v>
      </c>
      <c r="K111" s="9" t="s">
        <v>361</v>
      </c>
      <c r="L111" s="9" t="s">
        <v>367</v>
      </c>
      <c r="M111" s="9" t="s">
        <v>368</v>
      </c>
      <c r="N111" s="10">
        <v>388</v>
      </c>
      <c r="O111" s="10">
        <v>58000</v>
      </c>
      <c r="P111" s="10">
        <v>22504000</v>
      </c>
      <c r="Q111" s="9" t="s">
        <v>365</v>
      </c>
      <c r="R111" s="11"/>
      <c r="S111" s="23">
        <v>10</v>
      </c>
      <c r="T111" s="23">
        <v>200</v>
      </c>
      <c r="U111" s="23">
        <v>0</v>
      </c>
      <c r="V111" s="23">
        <v>0</v>
      </c>
      <c r="W111" s="23">
        <v>0</v>
      </c>
      <c r="X111" s="23">
        <v>50</v>
      </c>
      <c r="Y111" s="23">
        <v>0</v>
      </c>
      <c r="Z111" s="23">
        <v>2</v>
      </c>
      <c r="AA111" s="23">
        <v>2</v>
      </c>
      <c r="AB111" s="23">
        <v>0</v>
      </c>
      <c r="AC111" s="23">
        <v>5</v>
      </c>
      <c r="AD111" s="23">
        <v>60</v>
      </c>
      <c r="AE111" s="23">
        <v>2</v>
      </c>
      <c r="AF111" s="23">
        <v>2</v>
      </c>
      <c r="AG111" s="23">
        <v>15</v>
      </c>
      <c r="AH111" s="23">
        <v>40</v>
      </c>
      <c r="AI111" s="23">
        <v>0</v>
      </c>
      <c r="AJ111" s="23">
        <v>0</v>
      </c>
      <c r="AK111" s="23">
        <v>0</v>
      </c>
      <c r="AL111" s="23">
        <v>0</v>
      </c>
      <c r="AM111" s="23">
        <v>0</v>
      </c>
      <c r="AN111" s="23">
        <v>0</v>
      </c>
      <c r="AO111" s="23">
        <v>0</v>
      </c>
      <c r="AP111" s="23">
        <v>0</v>
      </c>
      <c r="AQ111" s="23">
        <v>0</v>
      </c>
      <c r="AR111" s="23">
        <v>0</v>
      </c>
      <c r="AS111" s="23">
        <v>0</v>
      </c>
      <c r="AT111" s="23">
        <v>0</v>
      </c>
      <c r="AU111" s="23">
        <v>0</v>
      </c>
      <c r="AV111" s="23">
        <v>0</v>
      </c>
      <c r="AW111" s="23">
        <v>0</v>
      </c>
      <c r="AX111" s="23">
        <v>0</v>
      </c>
      <c r="AY111" s="23">
        <v>0</v>
      </c>
    </row>
    <row r="112" spans="1:51" s="12" customFormat="1" ht="48.75">
      <c r="A112" s="9">
        <f t="shared" si="1"/>
        <v>106</v>
      </c>
      <c r="B112" s="9">
        <v>112</v>
      </c>
      <c r="C112" s="9" t="s">
        <v>508</v>
      </c>
      <c r="D112" s="9">
        <v>1</v>
      </c>
      <c r="E112" s="9" t="s">
        <v>152</v>
      </c>
      <c r="F112" s="9" t="s">
        <v>152</v>
      </c>
      <c r="G112" s="9" t="s">
        <v>287</v>
      </c>
      <c r="H112" s="9" t="s">
        <v>322</v>
      </c>
      <c r="I112" s="9" t="s">
        <v>349</v>
      </c>
      <c r="J112" s="9" t="s">
        <v>365</v>
      </c>
      <c r="K112" s="9" t="s">
        <v>361</v>
      </c>
      <c r="L112" s="9" t="s">
        <v>367</v>
      </c>
      <c r="M112" s="9" t="s">
        <v>368</v>
      </c>
      <c r="N112" s="10">
        <v>272</v>
      </c>
      <c r="O112" s="10">
        <v>40000</v>
      </c>
      <c r="P112" s="10">
        <v>10880000</v>
      </c>
      <c r="Q112" s="9" t="s">
        <v>365</v>
      </c>
      <c r="R112" s="11"/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60</v>
      </c>
      <c r="Y112" s="23">
        <v>0</v>
      </c>
      <c r="Z112" s="23">
        <v>60</v>
      </c>
      <c r="AA112" s="23">
        <v>0</v>
      </c>
      <c r="AB112" s="23">
        <v>0</v>
      </c>
      <c r="AC112" s="23">
        <v>0</v>
      </c>
      <c r="AD112" s="23">
        <v>120</v>
      </c>
      <c r="AE112" s="23">
        <v>2</v>
      </c>
      <c r="AF112" s="23">
        <v>2</v>
      </c>
      <c r="AG112" s="23">
        <v>5</v>
      </c>
      <c r="AH112" s="23">
        <v>10</v>
      </c>
      <c r="AI112" s="23">
        <v>13</v>
      </c>
      <c r="AJ112" s="23">
        <v>0</v>
      </c>
      <c r="AK112" s="23">
        <v>0</v>
      </c>
      <c r="AL112" s="23">
        <v>0</v>
      </c>
      <c r="AM112" s="23">
        <v>0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23">
        <v>0</v>
      </c>
      <c r="AT112" s="23">
        <v>0</v>
      </c>
      <c r="AU112" s="23">
        <v>0</v>
      </c>
      <c r="AV112" s="23">
        <v>0</v>
      </c>
      <c r="AW112" s="23">
        <v>0</v>
      </c>
      <c r="AX112" s="23">
        <v>0</v>
      </c>
      <c r="AY112" s="23">
        <v>0</v>
      </c>
    </row>
    <row r="113" spans="1:51" s="12" customFormat="1" ht="29.25">
      <c r="A113" s="9">
        <f t="shared" si="1"/>
        <v>107</v>
      </c>
      <c r="B113" s="9">
        <v>113</v>
      </c>
      <c r="C113" s="9" t="s">
        <v>509</v>
      </c>
      <c r="D113" s="9">
        <v>1</v>
      </c>
      <c r="E113" s="9" t="s">
        <v>153</v>
      </c>
      <c r="F113" s="9" t="s">
        <v>153</v>
      </c>
      <c r="G113" s="9" t="s">
        <v>287</v>
      </c>
      <c r="H113" s="9" t="s">
        <v>323</v>
      </c>
      <c r="I113" s="9" t="s">
        <v>349</v>
      </c>
      <c r="J113" s="9" t="s">
        <v>369</v>
      </c>
      <c r="K113" s="9" t="s">
        <v>361</v>
      </c>
      <c r="L113" s="9" t="s">
        <v>371</v>
      </c>
      <c r="M113" s="9" t="s">
        <v>363</v>
      </c>
      <c r="N113" s="10">
        <v>87</v>
      </c>
      <c r="O113" s="10">
        <v>137550</v>
      </c>
      <c r="P113" s="10">
        <v>11966850</v>
      </c>
      <c r="Q113" s="9" t="s">
        <v>372</v>
      </c>
      <c r="R113" s="11"/>
      <c r="S113" s="23">
        <v>0</v>
      </c>
      <c r="T113" s="23">
        <v>40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5</v>
      </c>
      <c r="AA113" s="23">
        <v>0</v>
      </c>
      <c r="AB113" s="23">
        <v>0</v>
      </c>
      <c r="AC113" s="23">
        <v>0</v>
      </c>
      <c r="AD113" s="23">
        <v>20</v>
      </c>
      <c r="AE113" s="23">
        <v>0</v>
      </c>
      <c r="AF113" s="23">
        <v>2</v>
      </c>
      <c r="AG113" s="23">
        <v>0</v>
      </c>
      <c r="AH113" s="23">
        <v>20</v>
      </c>
      <c r="AI113" s="23">
        <v>0</v>
      </c>
      <c r="AJ113" s="23">
        <v>0</v>
      </c>
      <c r="AK113" s="23">
        <v>0</v>
      </c>
      <c r="AL113" s="23">
        <v>0</v>
      </c>
      <c r="AM113" s="23">
        <v>0</v>
      </c>
      <c r="AN113" s="23">
        <v>0</v>
      </c>
      <c r="AO113" s="23">
        <v>0</v>
      </c>
      <c r="AP113" s="23">
        <v>0</v>
      </c>
      <c r="AQ113" s="23">
        <v>0</v>
      </c>
      <c r="AR113" s="23">
        <v>0</v>
      </c>
      <c r="AS113" s="23">
        <v>0</v>
      </c>
      <c r="AT113" s="23">
        <v>0</v>
      </c>
      <c r="AU113" s="23">
        <v>0</v>
      </c>
      <c r="AV113" s="23">
        <v>0</v>
      </c>
      <c r="AW113" s="23">
        <v>0</v>
      </c>
      <c r="AX113" s="23">
        <v>0</v>
      </c>
      <c r="AY113" s="23">
        <v>0</v>
      </c>
    </row>
    <row r="114" spans="1:51" s="12" customFormat="1" ht="29.25">
      <c r="A114" s="9">
        <f t="shared" si="1"/>
        <v>108</v>
      </c>
      <c r="B114" s="9">
        <v>114</v>
      </c>
      <c r="C114" s="9" t="s">
        <v>510</v>
      </c>
      <c r="D114" s="9">
        <v>1</v>
      </c>
      <c r="E114" s="9" t="s">
        <v>154</v>
      </c>
      <c r="F114" s="9" t="s">
        <v>154</v>
      </c>
      <c r="G114" s="9" t="s">
        <v>286</v>
      </c>
      <c r="H114" s="9" t="s">
        <v>307</v>
      </c>
      <c r="I114" s="9" t="s">
        <v>352</v>
      </c>
      <c r="J114" s="9" t="s">
        <v>386</v>
      </c>
      <c r="K114" s="9" t="s">
        <v>361</v>
      </c>
      <c r="L114" s="9" t="s">
        <v>387</v>
      </c>
      <c r="M114" s="9" t="s">
        <v>363</v>
      </c>
      <c r="N114" s="10">
        <v>62</v>
      </c>
      <c r="O114" s="10">
        <v>105000</v>
      </c>
      <c r="P114" s="10">
        <v>6510000</v>
      </c>
      <c r="Q114" s="9" t="s">
        <v>386</v>
      </c>
      <c r="R114" s="11"/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20</v>
      </c>
      <c r="Y114" s="23">
        <v>0</v>
      </c>
      <c r="Z114" s="23">
        <v>0</v>
      </c>
      <c r="AA114" s="23">
        <v>0</v>
      </c>
      <c r="AB114" s="23">
        <v>0</v>
      </c>
      <c r="AC114" s="23">
        <v>5</v>
      </c>
      <c r="AD114" s="23">
        <v>30</v>
      </c>
      <c r="AE114" s="23">
        <v>0</v>
      </c>
      <c r="AF114" s="23">
        <v>2</v>
      </c>
      <c r="AG114" s="23">
        <v>0</v>
      </c>
      <c r="AH114" s="23">
        <v>5</v>
      </c>
      <c r="AI114" s="23">
        <v>0</v>
      </c>
      <c r="AJ114" s="23">
        <v>0</v>
      </c>
      <c r="AK114" s="23">
        <v>0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v>0</v>
      </c>
      <c r="AT114" s="23">
        <v>0</v>
      </c>
      <c r="AU114" s="23">
        <v>0</v>
      </c>
      <c r="AV114" s="23">
        <v>0</v>
      </c>
      <c r="AW114" s="23">
        <v>0</v>
      </c>
      <c r="AX114" s="23">
        <v>0</v>
      </c>
      <c r="AY114" s="23">
        <v>0</v>
      </c>
    </row>
    <row r="115" spans="1:51" s="12" customFormat="1" ht="48.75">
      <c r="A115" s="9">
        <f t="shared" si="1"/>
        <v>109</v>
      </c>
      <c r="B115" s="9">
        <v>115</v>
      </c>
      <c r="C115" s="9" t="s">
        <v>511</v>
      </c>
      <c r="D115" s="9">
        <v>1</v>
      </c>
      <c r="E115" s="9" t="s">
        <v>155</v>
      </c>
      <c r="F115" s="9" t="s">
        <v>155</v>
      </c>
      <c r="G115" s="9" t="s">
        <v>286</v>
      </c>
      <c r="H115" s="9" t="s">
        <v>295</v>
      </c>
      <c r="I115" s="9" t="s">
        <v>350</v>
      </c>
      <c r="J115" s="9" t="s">
        <v>365</v>
      </c>
      <c r="K115" s="9" t="s">
        <v>361</v>
      </c>
      <c r="L115" s="9" t="s">
        <v>367</v>
      </c>
      <c r="M115" s="9" t="s">
        <v>368</v>
      </c>
      <c r="N115" s="10">
        <v>72</v>
      </c>
      <c r="O115" s="10">
        <v>276000</v>
      </c>
      <c r="P115" s="10">
        <v>19872000</v>
      </c>
      <c r="Q115" s="9" t="s">
        <v>365</v>
      </c>
      <c r="R115" s="11"/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10</v>
      </c>
      <c r="Y115" s="23">
        <v>0</v>
      </c>
      <c r="Z115" s="23">
        <v>0</v>
      </c>
      <c r="AA115" s="23">
        <v>0</v>
      </c>
      <c r="AB115" s="23">
        <v>0</v>
      </c>
      <c r="AC115" s="23">
        <v>5</v>
      </c>
      <c r="AD115" s="23">
        <v>0</v>
      </c>
      <c r="AE115" s="23">
        <v>0</v>
      </c>
      <c r="AF115" s="23">
        <v>2</v>
      </c>
      <c r="AG115" s="23">
        <v>30</v>
      </c>
      <c r="AH115" s="23">
        <v>10</v>
      </c>
      <c r="AI115" s="23">
        <v>15</v>
      </c>
      <c r="AJ115" s="23">
        <v>0</v>
      </c>
      <c r="AK115" s="23">
        <v>0</v>
      </c>
      <c r="AL115" s="23">
        <v>0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v>0</v>
      </c>
      <c r="AT115" s="23">
        <v>0</v>
      </c>
      <c r="AU115" s="23">
        <v>0</v>
      </c>
      <c r="AV115" s="23">
        <v>0</v>
      </c>
      <c r="AW115" s="23">
        <v>0</v>
      </c>
      <c r="AX115" s="23">
        <v>0</v>
      </c>
      <c r="AY115" s="23">
        <v>0</v>
      </c>
    </row>
    <row r="116" spans="1:51" s="12" customFormat="1" ht="39">
      <c r="A116" s="9">
        <f t="shared" si="1"/>
        <v>110</v>
      </c>
      <c r="B116" s="9">
        <v>116</v>
      </c>
      <c r="C116" s="9" t="s">
        <v>512</v>
      </c>
      <c r="D116" s="9">
        <v>1</v>
      </c>
      <c r="E116" s="9" t="s">
        <v>156</v>
      </c>
      <c r="F116" s="9" t="s">
        <v>156</v>
      </c>
      <c r="G116" s="9" t="s">
        <v>286</v>
      </c>
      <c r="H116" s="9" t="s">
        <v>295</v>
      </c>
      <c r="I116" s="9" t="s">
        <v>355</v>
      </c>
      <c r="J116" s="9" t="s">
        <v>383</v>
      </c>
      <c r="K116" s="9" t="s">
        <v>361</v>
      </c>
      <c r="L116" s="9" t="s">
        <v>384</v>
      </c>
      <c r="M116" s="9" t="s">
        <v>368</v>
      </c>
      <c r="N116" s="10">
        <v>2</v>
      </c>
      <c r="O116" s="10">
        <v>437000</v>
      </c>
      <c r="P116" s="10">
        <v>874000</v>
      </c>
      <c r="Q116" s="9" t="s">
        <v>383</v>
      </c>
      <c r="R116" s="11"/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2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23">
        <v>0</v>
      </c>
      <c r="AT116" s="23">
        <v>0</v>
      </c>
      <c r="AU116" s="23">
        <v>0</v>
      </c>
      <c r="AV116" s="23">
        <v>0</v>
      </c>
      <c r="AW116" s="23">
        <v>0</v>
      </c>
      <c r="AX116" s="23">
        <v>0</v>
      </c>
      <c r="AY116" s="23">
        <v>0</v>
      </c>
    </row>
    <row r="117" spans="1:51" s="12" customFormat="1" ht="48.75">
      <c r="A117" s="9">
        <f t="shared" si="1"/>
        <v>111</v>
      </c>
      <c r="B117" s="9">
        <v>117</v>
      </c>
      <c r="C117" s="9" t="s">
        <v>513</v>
      </c>
      <c r="D117" s="9">
        <v>1</v>
      </c>
      <c r="E117" s="9" t="s">
        <v>157</v>
      </c>
      <c r="F117" s="9" t="s">
        <v>157</v>
      </c>
      <c r="G117" s="9" t="s">
        <v>287</v>
      </c>
      <c r="H117" s="9" t="s">
        <v>301</v>
      </c>
      <c r="I117" s="9" t="s">
        <v>349</v>
      </c>
      <c r="J117" s="9" t="s">
        <v>389</v>
      </c>
      <c r="K117" s="9" t="s">
        <v>361</v>
      </c>
      <c r="L117" s="9" t="s">
        <v>390</v>
      </c>
      <c r="M117" s="9" t="s">
        <v>363</v>
      </c>
      <c r="N117" s="10">
        <v>54</v>
      </c>
      <c r="O117" s="10">
        <v>82952</v>
      </c>
      <c r="P117" s="10">
        <v>4479408</v>
      </c>
      <c r="Q117" s="9" t="s">
        <v>389</v>
      </c>
      <c r="R117" s="11"/>
      <c r="S117" s="23">
        <v>0</v>
      </c>
      <c r="T117" s="23">
        <v>10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40</v>
      </c>
      <c r="AE117" s="23">
        <v>2</v>
      </c>
      <c r="AF117" s="23">
        <v>2</v>
      </c>
      <c r="AG117" s="23">
        <v>0</v>
      </c>
      <c r="AH117" s="23">
        <v>0</v>
      </c>
      <c r="AI117" s="23">
        <v>0</v>
      </c>
      <c r="AJ117" s="23">
        <v>0</v>
      </c>
      <c r="AK117" s="23">
        <v>0</v>
      </c>
      <c r="AL117" s="23">
        <v>0</v>
      </c>
      <c r="AM117" s="23">
        <v>0</v>
      </c>
      <c r="AN117" s="23">
        <v>0</v>
      </c>
      <c r="AO117" s="23">
        <v>0</v>
      </c>
      <c r="AP117" s="23">
        <v>0</v>
      </c>
      <c r="AQ117" s="23">
        <v>0</v>
      </c>
      <c r="AR117" s="23">
        <v>0</v>
      </c>
      <c r="AS117" s="23">
        <v>0</v>
      </c>
      <c r="AT117" s="23">
        <v>0</v>
      </c>
      <c r="AU117" s="23">
        <v>0</v>
      </c>
      <c r="AV117" s="23">
        <v>0</v>
      </c>
      <c r="AW117" s="23">
        <v>0</v>
      </c>
      <c r="AX117" s="23">
        <v>0</v>
      </c>
      <c r="AY117" s="23">
        <v>0</v>
      </c>
    </row>
    <row r="118" spans="1:51" s="12" customFormat="1" ht="39">
      <c r="A118" s="9">
        <f t="shared" si="1"/>
        <v>112</v>
      </c>
      <c r="B118" s="9">
        <v>118</v>
      </c>
      <c r="C118" s="9" t="s">
        <v>514</v>
      </c>
      <c r="D118" s="9">
        <v>1</v>
      </c>
      <c r="E118" s="9" t="s">
        <v>158</v>
      </c>
      <c r="F118" s="9" t="s">
        <v>158</v>
      </c>
      <c r="G118" s="9" t="s">
        <v>287</v>
      </c>
      <c r="H118" s="9" t="s">
        <v>324</v>
      </c>
      <c r="I118" s="9" t="s">
        <v>349</v>
      </c>
      <c r="J118" s="9" t="s">
        <v>383</v>
      </c>
      <c r="K118" s="9" t="s">
        <v>361</v>
      </c>
      <c r="L118" s="9" t="s">
        <v>384</v>
      </c>
      <c r="M118" s="9" t="s">
        <v>368</v>
      </c>
      <c r="N118" s="10">
        <v>22</v>
      </c>
      <c r="O118" s="10">
        <v>90000</v>
      </c>
      <c r="P118" s="10">
        <v>1980000</v>
      </c>
      <c r="Q118" s="9" t="s">
        <v>383</v>
      </c>
      <c r="R118" s="11"/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20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2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23">
        <v>0</v>
      </c>
      <c r="AN118" s="23">
        <v>0</v>
      </c>
      <c r="AO118" s="23">
        <v>0</v>
      </c>
      <c r="AP118" s="23">
        <v>0</v>
      </c>
      <c r="AQ118" s="23">
        <v>0</v>
      </c>
      <c r="AR118" s="23">
        <v>0</v>
      </c>
      <c r="AS118" s="23">
        <v>0</v>
      </c>
      <c r="AT118" s="23">
        <v>0</v>
      </c>
      <c r="AU118" s="23">
        <v>0</v>
      </c>
      <c r="AV118" s="23">
        <v>0</v>
      </c>
      <c r="AW118" s="23">
        <v>0</v>
      </c>
      <c r="AX118" s="23">
        <v>0</v>
      </c>
      <c r="AY118" s="23">
        <v>0</v>
      </c>
    </row>
    <row r="119" spans="1:51" s="12" customFormat="1" ht="39">
      <c r="A119" s="9">
        <f t="shared" si="1"/>
        <v>113</v>
      </c>
      <c r="B119" s="9">
        <v>119</v>
      </c>
      <c r="C119" s="9" t="s">
        <v>515</v>
      </c>
      <c r="D119" s="9">
        <v>1</v>
      </c>
      <c r="E119" s="9" t="s">
        <v>159</v>
      </c>
      <c r="F119" s="9" t="s">
        <v>159</v>
      </c>
      <c r="G119" s="9" t="s">
        <v>286</v>
      </c>
      <c r="H119" s="9" t="s">
        <v>315</v>
      </c>
      <c r="I119" s="9" t="s">
        <v>356</v>
      </c>
      <c r="J119" s="9" t="s">
        <v>395</v>
      </c>
      <c r="K119" s="9" t="s">
        <v>361</v>
      </c>
      <c r="L119" s="9" t="s">
        <v>396</v>
      </c>
      <c r="M119" s="9" t="s">
        <v>363</v>
      </c>
      <c r="N119" s="10">
        <v>40</v>
      </c>
      <c r="O119" s="10">
        <v>825300</v>
      </c>
      <c r="P119" s="10">
        <v>33012000</v>
      </c>
      <c r="Q119" s="9" t="s">
        <v>397</v>
      </c>
      <c r="R119" s="11"/>
      <c r="S119" s="23">
        <v>8</v>
      </c>
      <c r="T119" s="23">
        <v>10</v>
      </c>
      <c r="U119" s="23">
        <v>0</v>
      </c>
      <c r="V119" s="23">
        <v>0</v>
      </c>
      <c r="W119" s="23">
        <v>0</v>
      </c>
      <c r="X119" s="23">
        <v>20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3">
        <v>0</v>
      </c>
      <c r="AF119" s="23">
        <v>2</v>
      </c>
      <c r="AG119" s="23">
        <v>0</v>
      </c>
      <c r="AH119" s="23">
        <v>0</v>
      </c>
      <c r="AI119" s="23">
        <v>0</v>
      </c>
      <c r="AJ119" s="23">
        <v>0</v>
      </c>
      <c r="AK119" s="23">
        <v>0</v>
      </c>
      <c r="AL119" s="23">
        <v>0</v>
      </c>
      <c r="AM119" s="23">
        <v>0</v>
      </c>
      <c r="AN119" s="23">
        <v>0</v>
      </c>
      <c r="AO119" s="23">
        <v>0</v>
      </c>
      <c r="AP119" s="23">
        <v>0</v>
      </c>
      <c r="AQ119" s="23">
        <v>0</v>
      </c>
      <c r="AR119" s="23">
        <v>0</v>
      </c>
      <c r="AS119" s="23">
        <v>0</v>
      </c>
      <c r="AT119" s="23">
        <v>0</v>
      </c>
      <c r="AU119" s="23">
        <v>0</v>
      </c>
      <c r="AV119" s="23">
        <v>0</v>
      </c>
      <c r="AW119" s="23">
        <v>0</v>
      </c>
      <c r="AX119" s="23">
        <v>0</v>
      </c>
      <c r="AY119" s="23">
        <v>0</v>
      </c>
    </row>
    <row r="120" spans="1:51" s="12" customFormat="1" ht="48.75">
      <c r="A120" s="9">
        <f t="shared" si="1"/>
        <v>114</v>
      </c>
      <c r="B120" s="9">
        <v>120</v>
      </c>
      <c r="C120" s="9" t="s">
        <v>516</v>
      </c>
      <c r="D120" s="9">
        <v>1</v>
      </c>
      <c r="E120" s="9" t="s">
        <v>160</v>
      </c>
      <c r="F120" s="9" t="s">
        <v>160</v>
      </c>
      <c r="G120" s="9" t="s">
        <v>287</v>
      </c>
      <c r="H120" s="9" t="s">
        <v>302</v>
      </c>
      <c r="I120" s="9" t="s">
        <v>349</v>
      </c>
      <c r="J120" s="9" t="s">
        <v>365</v>
      </c>
      <c r="K120" s="9" t="s">
        <v>361</v>
      </c>
      <c r="L120" s="9" t="s">
        <v>367</v>
      </c>
      <c r="M120" s="9" t="s">
        <v>368</v>
      </c>
      <c r="N120" s="10">
        <v>237</v>
      </c>
      <c r="O120" s="10">
        <v>96000</v>
      </c>
      <c r="P120" s="10">
        <v>22752000</v>
      </c>
      <c r="Q120" s="9" t="s">
        <v>365</v>
      </c>
      <c r="R120" s="11"/>
      <c r="S120" s="23">
        <v>8</v>
      </c>
      <c r="T120" s="23">
        <v>0</v>
      </c>
      <c r="U120" s="23">
        <v>0</v>
      </c>
      <c r="V120" s="23">
        <v>0</v>
      </c>
      <c r="W120" s="23">
        <v>0</v>
      </c>
      <c r="X120" s="23">
        <v>20</v>
      </c>
      <c r="Y120" s="23">
        <v>0</v>
      </c>
      <c r="Z120" s="23">
        <v>30</v>
      </c>
      <c r="AA120" s="23">
        <v>0</v>
      </c>
      <c r="AB120" s="23">
        <v>5</v>
      </c>
      <c r="AC120" s="23">
        <v>0</v>
      </c>
      <c r="AD120" s="23">
        <v>150</v>
      </c>
      <c r="AE120" s="23">
        <v>2</v>
      </c>
      <c r="AF120" s="23">
        <v>2</v>
      </c>
      <c r="AG120" s="23">
        <v>20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23">
        <v>0</v>
      </c>
      <c r="AN120" s="23">
        <v>0</v>
      </c>
      <c r="AO120" s="23">
        <v>0</v>
      </c>
      <c r="AP120" s="23">
        <v>0</v>
      </c>
      <c r="AQ120" s="23">
        <v>0</v>
      </c>
      <c r="AR120" s="23">
        <v>0</v>
      </c>
      <c r="AS120" s="23">
        <v>0</v>
      </c>
      <c r="AT120" s="23">
        <v>0</v>
      </c>
      <c r="AU120" s="23">
        <v>0</v>
      </c>
      <c r="AV120" s="23">
        <v>0</v>
      </c>
      <c r="AW120" s="23">
        <v>0</v>
      </c>
      <c r="AX120" s="23">
        <v>0</v>
      </c>
      <c r="AY120" s="23">
        <v>0</v>
      </c>
    </row>
    <row r="121" spans="1:51" s="12" customFormat="1" ht="48.75">
      <c r="A121" s="9">
        <f t="shared" si="1"/>
        <v>115</v>
      </c>
      <c r="B121" s="9">
        <v>121</v>
      </c>
      <c r="C121" s="9" t="s">
        <v>517</v>
      </c>
      <c r="D121" s="9">
        <v>1</v>
      </c>
      <c r="E121" s="9" t="s">
        <v>161</v>
      </c>
      <c r="F121" s="9" t="s">
        <v>161</v>
      </c>
      <c r="G121" s="9" t="s">
        <v>286</v>
      </c>
      <c r="H121" s="9" t="s">
        <v>302</v>
      </c>
      <c r="I121" s="9" t="s">
        <v>350</v>
      </c>
      <c r="J121" s="9" t="s">
        <v>365</v>
      </c>
      <c r="K121" s="9" t="s">
        <v>361</v>
      </c>
      <c r="L121" s="9" t="s">
        <v>367</v>
      </c>
      <c r="M121" s="9" t="s">
        <v>368</v>
      </c>
      <c r="N121" s="10">
        <v>236</v>
      </c>
      <c r="O121" s="10">
        <v>1075000</v>
      </c>
      <c r="P121" s="10">
        <v>253700000</v>
      </c>
      <c r="Q121" s="9" t="s">
        <v>365</v>
      </c>
      <c r="R121" s="11"/>
      <c r="S121" s="23">
        <v>12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5</v>
      </c>
      <c r="Z121" s="23">
        <v>5</v>
      </c>
      <c r="AA121" s="23">
        <v>5</v>
      </c>
      <c r="AB121" s="23">
        <v>0</v>
      </c>
      <c r="AC121" s="23">
        <v>0</v>
      </c>
      <c r="AD121" s="23">
        <v>120</v>
      </c>
      <c r="AE121" s="23">
        <v>2</v>
      </c>
      <c r="AF121" s="23">
        <v>2</v>
      </c>
      <c r="AG121" s="23">
        <v>35</v>
      </c>
      <c r="AH121" s="23">
        <v>30</v>
      </c>
      <c r="AI121" s="23">
        <v>10</v>
      </c>
      <c r="AJ121" s="23">
        <v>10</v>
      </c>
      <c r="AK121" s="23">
        <v>0</v>
      </c>
      <c r="AL121" s="23">
        <v>0</v>
      </c>
      <c r="AM121" s="23">
        <v>0</v>
      </c>
      <c r="AN121" s="23">
        <v>0</v>
      </c>
      <c r="AO121" s="23">
        <v>0</v>
      </c>
      <c r="AP121" s="23">
        <v>0</v>
      </c>
      <c r="AQ121" s="23">
        <v>0</v>
      </c>
      <c r="AR121" s="23">
        <v>0</v>
      </c>
      <c r="AS121" s="23">
        <v>0</v>
      </c>
      <c r="AT121" s="23">
        <v>0</v>
      </c>
      <c r="AU121" s="23">
        <v>0</v>
      </c>
      <c r="AV121" s="23">
        <v>0</v>
      </c>
      <c r="AW121" s="23">
        <v>0</v>
      </c>
      <c r="AX121" s="23">
        <v>0</v>
      </c>
      <c r="AY121" s="23">
        <v>0</v>
      </c>
    </row>
    <row r="122" spans="1:51" s="12" customFormat="1" ht="48.75">
      <c r="A122" s="9">
        <f t="shared" si="1"/>
        <v>116</v>
      </c>
      <c r="B122" s="9">
        <v>122</v>
      </c>
      <c r="C122" s="9" t="s">
        <v>518</v>
      </c>
      <c r="D122" s="9">
        <v>1</v>
      </c>
      <c r="E122" s="9" t="s">
        <v>162</v>
      </c>
      <c r="F122" s="9" t="s">
        <v>162</v>
      </c>
      <c r="G122" s="9" t="s">
        <v>286</v>
      </c>
      <c r="H122" s="9" t="s">
        <v>301</v>
      </c>
      <c r="I122" s="9" t="s">
        <v>354</v>
      </c>
      <c r="J122" s="9" t="s">
        <v>365</v>
      </c>
      <c r="K122" s="9" t="s">
        <v>361</v>
      </c>
      <c r="L122" s="9" t="s">
        <v>367</v>
      </c>
      <c r="M122" s="9" t="s">
        <v>363</v>
      </c>
      <c r="N122" s="10">
        <v>37</v>
      </c>
      <c r="O122" s="10">
        <v>202000</v>
      </c>
      <c r="P122" s="10">
        <v>7474000</v>
      </c>
      <c r="Q122" s="9" t="s">
        <v>365</v>
      </c>
      <c r="R122" s="11"/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5</v>
      </c>
      <c r="AD122" s="23">
        <v>0</v>
      </c>
      <c r="AE122" s="23">
        <v>0</v>
      </c>
      <c r="AF122" s="23">
        <v>2</v>
      </c>
      <c r="AG122" s="23">
        <v>30</v>
      </c>
      <c r="AH122" s="23">
        <v>0</v>
      </c>
      <c r="AI122" s="23">
        <v>0</v>
      </c>
      <c r="AJ122" s="23">
        <v>0</v>
      </c>
      <c r="AK122" s="23">
        <v>0</v>
      </c>
      <c r="AL122" s="23">
        <v>0</v>
      </c>
      <c r="AM122" s="23">
        <v>0</v>
      </c>
      <c r="AN122" s="23">
        <v>0</v>
      </c>
      <c r="AO122" s="23">
        <v>0</v>
      </c>
      <c r="AP122" s="23">
        <v>0</v>
      </c>
      <c r="AQ122" s="23">
        <v>0</v>
      </c>
      <c r="AR122" s="23">
        <v>0</v>
      </c>
      <c r="AS122" s="23">
        <v>0</v>
      </c>
      <c r="AT122" s="23">
        <v>0</v>
      </c>
      <c r="AU122" s="23">
        <v>0</v>
      </c>
      <c r="AV122" s="23">
        <v>0</v>
      </c>
      <c r="AW122" s="23">
        <v>0</v>
      </c>
      <c r="AX122" s="23">
        <v>0</v>
      </c>
      <c r="AY122" s="23">
        <v>0</v>
      </c>
    </row>
    <row r="123" spans="1:51" s="12" customFormat="1" ht="29.25">
      <c r="A123" s="9">
        <f t="shared" si="1"/>
        <v>117</v>
      </c>
      <c r="B123" s="9">
        <v>123</v>
      </c>
      <c r="C123" s="9" t="s">
        <v>519</v>
      </c>
      <c r="D123" s="9">
        <v>1</v>
      </c>
      <c r="E123" s="9" t="s">
        <v>163</v>
      </c>
      <c r="F123" s="9" t="s">
        <v>163</v>
      </c>
      <c r="G123" s="9" t="s">
        <v>286</v>
      </c>
      <c r="H123" s="9" t="s">
        <v>315</v>
      </c>
      <c r="I123" s="9" t="s">
        <v>352</v>
      </c>
      <c r="J123" s="9" t="s">
        <v>386</v>
      </c>
      <c r="K123" s="9" t="s">
        <v>361</v>
      </c>
      <c r="L123" s="9" t="s">
        <v>387</v>
      </c>
      <c r="M123" s="9" t="s">
        <v>363</v>
      </c>
      <c r="N123" s="10">
        <v>109</v>
      </c>
      <c r="O123" s="10">
        <v>493500</v>
      </c>
      <c r="P123" s="10">
        <v>53791500</v>
      </c>
      <c r="Q123" s="9" t="s">
        <v>386</v>
      </c>
      <c r="R123" s="11"/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70</v>
      </c>
      <c r="AA123" s="23">
        <v>2</v>
      </c>
      <c r="AB123" s="23">
        <v>0</v>
      </c>
      <c r="AC123" s="23">
        <v>0</v>
      </c>
      <c r="AD123" s="23">
        <v>0</v>
      </c>
      <c r="AE123" s="23">
        <v>0</v>
      </c>
      <c r="AF123" s="23">
        <v>2</v>
      </c>
      <c r="AG123" s="23">
        <v>20</v>
      </c>
      <c r="AH123" s="23">
        <v>15</v>
      </c>
      <c r="AI123" s="23">
        <v>0</v>
      </c>
      <c r="AJ123" s="23">
        <v>0</v>
      </c>
      <c r="AK123" s="23">
        <v>0</v>
      </c>
      <c r="AL123" s="23">
        <v>0</v>
      </c>
      <c r="AM123" s="23">
        <v>0</v>
      </c>
      <c r="AN123" s="23">
        <v>0</v>
      </c>
      <c r="AO123" s="23">
        <v>0</v>
      </c>
      <c r="AP123" s="23">
        <v>0</v>
      </c>
      <c r="AQ123" s="23">
        <v>0</v>
      </c>
      <c r="AR123" s="23">
        <v>0</v>
      </c>
      <c r="AS123" s="23">
        <v>0</v>
      </c>
      <c r="AT123" s="23">
        <v>0</v>
      </c>
      <c r="AU123" s="23">
        <v>0</v>
      </c>
      <c r="AV123" s="23">
        <v>0</v>
      </c>
      <c r="AW123" s="23">
        <v>0</v>
      </c>
      <c r="AX123" s="23">
        <v>0</v>
      </c>
      <c r="AY123" s="23">
        <v>0</v>
      </c>
    </row>
    <row r="124" spans="1:51" s="12" customFormat="1" ht="48.75">
      <c r="A124" s="9">
        <f t="shared" si="1"/>
        <v>118</v>
      </c>
      <c r="B124" s="9">
        <v>124</v>
      </c>
      <c r="C124" s="9" t="s">
        <v>520</v>
      </c>
      <c r="D124" s="9">
        <v>1</v>
      </c>
      <c r="E124" s="9" t="s">
        <v>163</v>
      </c>
      <c r="F124" s="9" t="s">
        <v>163</v>
      </c>
      <c r="G124" s="9" t="s">
        <v>287</v>
      </c>
      <c r="H124" s="9" t="s">
        <v>315</v>
      </c>
      <c r="I124" s="9" t="s">
        <v>349</v>
      </c>
      <c r="J124" s="9" t="s">
        <v>365</v>
      </c>
      <c r="K124" s="9" t="s">
        <v>361</v>
      </c>
      <c r="L124" s="9" t="s">
        <v>367</v>
      </c>
      <c r="M124" s="9" t="s">
        <v>368</v>
      </c>
      <c r="N124" s="10">
        <v>91</v>
      </c>
      <c r="O124" s="10">
        <v>308000</v>
      </c>
      <c r="P124" s="10">
        <v>28028000</v>
      </c>
      <c r="Q124" s="9" t="s">
        <v>365</v>
      </c>
      <c r="R124" s="11"/>
      <c r="S124" s="23">
        <v>8</v>
      </c>
      <c r="T124" s="23">
        <v>2</v>
      </c>
      <c r="U124" s="23">
        <v>0</v>
      </c>
      <c r="V124" s="23">
        <v>0</v>
      </c>
      <c r="W124" s="23">
        <v>0</v>
      </c>
      <c r="X124" s="23">
        <v>30</v>
      </c>
      <c r="Y124" s="23">
        <v>0</v>
      </c>
      <c r="Z124" s="23">
        <v>0</v>
      </c>
      <c r="AA124" s="23">
        <v>0</v>
      </c>
      <c r="AB124" s="23">
        <v>7</v>
      </c>
      <c r="AC124" s="23">
        <v>0</v>
      </c>
      <c r="AD124" s="23">
        <v>40</v>
      </c>
      <c r="AE124" s="23">
        <v>2</v>
      </c>
      <c r="AF124" s="23">
        <v>2</v>
      </c>
      <c r="AG124" s="23">
        <v>0</v>
      </c>
      <c r="AH124" s="23">
        <v>0</v>
      </c>
      <c r="AI124" s="23">
        <v>0</v>
      </c>
      <c r="AJ124" s="23">
        <v>0</v>
      </c>
      <c r="AK124" s="23">
        <v>0</v>
      </c>
      <c r="AL124" s="23">
        <v>0</v>
      </c>
      <c r="AM124" s="23">
        <v>0</v>
      </c>
      <c r="AN124" s="23">
        <v>0</v>
      </c>
      <c r="AO124" s="23">
        <v>0</v>
      </c>
      <c r="AP124" s="23">
        <v>0</v>
      </c>
      <c r="AQ124" s="23">
        <v>0</v>
      </c>
      <c r="AR124" s="23">
        <v>0</v>
      </c>
      <c r="AS124" s="23">
        <v>0</v>
      </c>
      <c r="AT124" s="23">
        <v>0</v>
      </c>
      <c r="AU124" s="23">
        <v>0</v>
      </c>
      <c r="AV124" s="23">
        <v>0</v>
      </c>
      <c r="AW124" s="23">
        <v>0</v>
      </c>
      <c r="AX124" s="23">
        <v>0</v>
      </c>
      <c r="AY124" s="23">
        <v>0</v>
      </c>
    </row>
    <row r="125" spans="1:51" s="12" customFormat="1" ht="39">
      <c r="A125" s="9">
        <f t="shared" si="1"/>
        <v>119</v>
      </c>
      <c r="B125" s="9">
        <v>125</v>
      </c>
      <c r="C125" s="9" t="s">
        <v>521</v>
      </c>
      <c r="D125" s="9">
        <v>1</v>
      </c>
      <c r="E125" s="9" t="s">
        <v>164</v>
      </c>
      <c r="F125" s="9" t="s">
        <v>164</v>
      </c>
      <c r="G125" s="9" t="s">
        <v>287</v>
      </c>
      <c r="H125" s="9" t="s">
        <v>294</v>
      </c>
      <c r="I125" s="9" t="s">
        <v>348</v>
      </c>
      <c r="J125" s="9" t="s">
        <v>360</v>
      </c>
      <c r="K125" s="9" t="s">
        <v>361</v>
      </c>
      <c r="L125" s="9" t="s">
        <v>385</v>
      </c>
      <c r="M125" s="9" t="s">
        <v>363</v>
      </c>
      <c r="N125" s="10">
        <v>134</v>
      </c>
      <c r="O125" s="10">
        <v>97500</v>
      </c>
      <c r="P125" s="10">
        <v>13065000</v>
      </c>
      <c r="Q125" s="9" t="s">
        <v>364</v>
      </c>
      <c r="R125" s="11"/>
      <c r="S125" s="23">
        <v>8</v>
      </c>
      <c r="T125" s="23">
        <v>15</v>
      </c>
      <c r="U125" s="23">
        <v>0</v>
      </c>
      <c r="V125" s="23">
        <v>0</v>
      </c>
      <c r="W125" s="23">
        <v>0</v>
      </c>
      <c r="X125" s="23">
        <v>30</v>
      </c>
      <c r="Y125" s="23">
        <v>0</v>
      </c>
      <c r="Z125" s="23">
        <v>2</v>
      </c>
      <c r="AA125" s="23">
        <v>0</v>
      </c>
      <c r="AB125" s="23">
        <v>0</v>
      </c>
      <c r="AC125" s="23">
        <v>15</v>
      </c>
      <c r="AD125" s="23">
        <v>60</v>
      </c>
      <c r="AE125" s="23">
        <v>2</v>
      </c>
      <c r="AF125" s="23">
        <v>2</v>
      </c>
      <c r="AG125" s="23">
        <v>0</v>
      </c>
      <c r="AH125" s="23">
        <v>0</v>
      </c>
      <c r="AI125" s="23">
        <v>0</v>
      </c>
      <c r="AJ125" s="23">
        <v>0</v>
      </c>
      <c r="AK125" s="23">
        <v>0</v>
      </c>
      <c r="AL125" s="23">
        <v>0</v>
      </c>
      <c r="AM125" s="23">
        <v>0</v>
      </c>
      <c r="AN125" s="23">
        <v>0</v>
      </c>
      <c r="AO125" s="23">
        <v>0</v>
      </c>
      <c r="AP125" s="23">
        <v>0</v>
      </c>
      <c r="AQ125" s="23">
        <v>0</v>
      </c>
      <c r="AR125" s="23">
        <v>0</v>
      </c>
      <c r="AS125" s="23">
        <v>0</v>
      </c>
      <c r="AT125" s="23">
        <v>0</v>
      </c>
      <c r="AU125" s="23">
        <v>0</v>
      </c>
      <c r="AV125" s="23">
        <v>0</v>
      </c>
      <c r="AW125" s="23">
        <v>0</v>
      </c>
      <c r="AX125" s="23">
        <v>0</v>
      </c>
      <c r="AY125" s="23">
        <v>0</v>
      </c>
    </row>
    <row r="126" spans="1:51" s="12" customFormat="1" ht="48.75">
      <c r="A126" s="9">
        <f t="shared" si="1"/>
        <v>120</v>
      </c>
      <c r="B126" s="9">
        <v>126</v>
      </c>
      <c r="C126" s="9" t="s">
        <v>522</v>
      </c>
      <c r="D126" s="9">
        <v>1</v>
      </c>
      <c r="E126" s="9" t="s">
        <v>165</v>
      </c>
      <c r="F126" s="9" t="s">
        <v>165</v>
      </c>
      <c r="G126" s="9" t="s">
        <v>287</v>
      </c>
      <c r="H126" s="9" t="s">
        <v>294</v>
      </c>
      <c r="I126" s="9" t="s">
        <v>349</v>
      </c>
      <c r="J126" s="9" t="s">
        <v>365</v>
      </c>
      <c r="K126" s="9" t="s">
        <v>361</v>
      </c>
      <c r="L126" s="9" t="s">
        <v>367</v>
      </c>
      <c r="M126" s="9" t="s">
        <v>368</v>
      </c>
      <c r="N126" s="10">
        <v>57</v>
      </c>
      <c r="O126" s="10">
        <v>44000</v>
      </c>
      <c r="P126" s="10">
        <v>2508000</v>
      </c>
      <c r="Q126" s="9" t="s">
        <v>365</v>
      </c>
      <c r="R126" s="11"/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20</v>
      </c>
      <c r="Y126" s="23">
        <v>0</v>
      </c>
      <c r="Z126" s="23">
        <v>0</v>
      </c>
      <c r="AA126" s="23">
        <v>0</v>
      </c>
      <c r="AB126" s="23">
        <v>5</v>
      </c>
      <c r="AC126" s="23">
        <v>10</v>
      </c>
      <c r="AD126" s="23">
        <v>0</v>
      </c>
      <c r="AE126" s="23">
        <v>0</v>
      </c>
      <c r="AF126" s="23">
        <v>2</v>
      </c>
      <c r="AG126" s="23">
        <v>0</v>
      </c>
      <c r="AH126" s="23">
        <v>20</v>
      </c>
      <c r="AI126" s="23">
        <v>0</v>
      </c>
      <c r="AJ126" s="23">
        <v>0</v>
      </c>
      <c r="AK126" s="23">
        <v>0</v>
      </c>
      <c r="AL126" s="23">
        <v>0</v>
      </c>
      <c r="AM126" s="23">
        <v>0</v>
      </c>
      <c r="AN126" s="23">
        <v>0</v>
      </c>
      <c r="AO126" s="23">
        <v>0</v>
      </c>
      <c r="AP126" s="23">
        <v>0</v>
      </c>
      <c r="AQ126" s="23">
        <v>0</v>
      </c>
      <c r="AR126" s="23">
        <v>0</v>
      </c>
      <c r="AS126" s="23">
        <v>0</v>
      </c>
      <c r="AT126" s="23">
        <v>0</v>
      </c>
      <c r="AU126" s="23">
        <v>0</v>
      </c>
      <c r="AV126" s="23">
        <v>0</v>
      </c>
      <c r="AW126" s="23">
        <v>0</v>
      </c>
      <c r="AX126" s="23">
        <v>0</v>
      </c>
      <c r="AY126" s="23">
        <v>0</v>
      </c>
    </row>
    <row r="127" spans="1:51" s="12" customFormat="1" ht="29.25">
      <c r="A127" s="9">
        <f t="shared" si="1"/>
        <v>121</v>
      </c>
      <c r="B127" s="9">
        <v>127</v>
      </c>
      <c r="C127" s="9" t="s">
        <v>523</v>
      </c>
      <c r="D127" s="9">
        <v>1</v>
      </c>
      <c r="E127" s="9" t="s">
        <v>166</v>
      </c>
      <c r="F127" s="9" t="s">
        <v>166</v>
      </c>
      <c r="G127" s="9" t="s">
        <v>287</v>
      </c>
      <c r="H127" s="9" t="s">
        <v>295</v>
      </c>
      <c r="I127" s="9" t="s">
        <v>349</v>
      </c>
      <c r="J127" s="9" t="s">
        <v>369</v>
      </c>
      <c r="K127" s="9" t="s">
        <v>361</v>
      </c>
      <c r="L127" s="9" t="s">
        <v>371</v>
      </c>
      <c r="M127" s="9" t="s">
        <v>363</v>
      </c>
      <c r="N127" s="10">
        <v>122</v>
      </c>
      <c r="O127" s="10">
        <v>135450</v>
      </c>
      <c r="P127" s="10">
        <v>16524900</v>
      </c>
      <c r="Q127" s="9" t="s">
        <v>372</v>
      </c>
      <c r="R127" s="11"/>
      <c r="S127" s="23">
        <v>0</v>
      </c>
      <c r="T127" s="23">
        <v>120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E127" s="23">
        <v>0</v>
      </c>
      <c r="AF127" s="23">
        <v>2</v>
      </c>
      <c r="AG127" s="23">
        <v>0</v>
      </c>
      <c r="AH127" s="23">
        <v>0</v>
      </c>
      <c r="AI127" s="23">
        <v>0</v>
      </c>
      <c r="AJ127" s="23">
        <v>0</v>
      </c>
      <c r="AK127" s="23">
        <v>0</v>
      </c>
      <c r="AL127" s="23">
        <v>0</v>
      </c>
      <c r="AM127" s="23">
        <v>0</v>
      </c>
      <c r="AN127" s="23">
        <v>0</v>
      </c>
      <c r="AO127" s="23">
        <v>0</v>
      </c>
      <c r="AP127" s="23">
        <v>0</v>
      </c>
      <c r="AQ127" s="23">
        <v>0</v>
      </c>
      <c r="AR127" s="23">
        <v>0</v>
      </c>
      <c r="AS127" s="23">
        <v>0</v>
      </c>
      <c r="AT127" s="23">
        <v>0</v>
      </c>
      <c r="AU127" s="23">
        <v>0</v>
      </c>
      <c r="AV127" s="23">
        <v>0</v>
      </c>
      <c r="AW127" s="23">
        <v>0</v>
      </c>
      <c r="AX127" s="23">
        <v>0</v>
      </c>
      <c r="AY127" s="23">
        <v>0</v>
      </c>
    </row>
    <row r="128" spans="1:51" s="12" customFormat="1" ht="39">
      <c r="A128" s="9">
        <f t="shared" si="1"/>
        <v>122</v>
      </c>
      <c r="B128" s="9">
        <v>128</v>
      </c>
      <c r="C128" s="9" t="s">
        <v>524</v>
      </c>
      <c r="D128" s="9">
        <v>1</v>
      </c>
      <c r="E128" s="9" t="s">
        <v>167</v>
      </c>
      <c r="F128" s="9" t="s">
        <v>167</v>
      </c>
      <c r="G128" s="9" t="s">
        <v>287</v>
      </c>
      <c r="H128" s="9" t="s">
        <v>324</v>
      </c>
      <c r="I128" s="9" t="s">
        <v>349</v>
      </c>
      <c r="J128" s="9" t="s">
        <v>360</v>
      </c>
      <c r="K128" s="9" t="s">
        <v>361</v>
      </c>
      <c r="L128" s="9" t="s">
        <v>385</v>
      </c>
      <c r="M128" s="9" t="s">
        <v>363</v>
      </c>
      <c r="N128" s="10">
        <v>122</v>
      </c>
      <c r="O128" s="10">
        <v>305000</v>
      </c>
      <c r="P128" s="10">
        <v>37210000</v>
      </c>
      <c r="Q128" s="9" t="s">
        <v>364</v>
      </c>
      <c r="R128" s="11"/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120</v>
      </c>
      <c r="AE128" s="23">
        <v>0</v>
      </c>
      <c r="AF128" s="23">
        <v>2</v>
      </c>
      <c r="AG128" s="23">
        <v>0</v>
      </c>
      <c r="AH128" s="23">
        <v>0</v>
      </c>
      <c r="AI128" s="23">
        <v>0</v>
      </c>
      <c r="AJ128" s="23">
        <v>0</v>
      </c>
      <c r="AK128" s="23">
        <v>0</v>
      </c>
      <c r="AL128" s="23">
        <v>0</v>
      </c>
      <c r="AM128" s="23">
        <v>0</v>
      </c>
      <c r="AN128" s="23">
        <v>0</v>
      </c>
      <c r="AO128" s="23">
        <v>0</v>
      </c>
      <c r="AP128" s="23">
        <v>0</v>
      </c>
      <c r="AQ128" s="23">
        <v>0</v>
      </c>
      <c r="AR128" s="23">
        <v>0</v>
      </c>
      <c r="AS128" s="23">
        <v>0</v>
      </c>
      <c r="AT128" s="23">
        <v>0</v>
      </c>
      <c r="AU128" s="23">
        <v>0</v>
      </c>
      <c r="AV128" s="23">
        <v>0</v>
      </c>
      <c r="AW128" s="23">
        <v>0</v>
      </c>
      <c r="AX128" s="23">
        <v>0</v>
      </c>
      <c r="AY128" s="23">
        <v>0</v>
      </c>
    </row>
    <row r="129" spans="1:51" s="12" customFormat="1" ht="29.25">
      <c r="A129" s="9">
        <f t="shared" si="1"/>
        <v>123</v>
      </c>
      <c r="B129" s="9">
        <v>129</v>
      </c>
      <c r="C129" s="9" t="s">
        <v>525</v>
      </c>
      <c r="D129" s="9">
        <v>1</v>
      </c>
      <c r="E129" s="9" t="s">
        <v>168</v>
      </c>
      <c r="F129" s="9" t="s">
        <v>168</v>
      </c>
      <c r="G129" s="9" t="s">
        <v>287</v>
      </c>
      <c r="H129" s="9" t="s">
        <v>325</v>
      </c>
      <c r="I129" s="9" t="s">
        <v>349</v>
      </c>
      <c r="J129" s="9" t="s">
        <v>369</v>
      </c>
      <c r="K129" s="9" t="s">
        <v>361</v>
      </c>
      <c r="L129" s="9" t="s">
        <v>371</v>
      </c>
      <c r="M129" s="9" t="s">
        <v>363</v>
      </c>
      <c r="N129" s="10">
        <v>69</v>
      </c>
      <c r="O129" s="10">
        <v>69300</v>
      </c>
      <c r="P129" s="10">
        <v>4781700</v>
      </c>
      <c r="Q129" s="9" t="s">
        <v>372</v>
      </c>
      <c r="R129" s="11"/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3</v>
      </c>
      <c r="AA129" s="23">
        <v>0</v>
      </c>
      <c r="AB129" s="23">
        <v>0</v>
      </c>
      <c r="AC129" s="23">
        <v>20</v>
      </c>
      <c r="AD129" s="23">
        <v>30</v>
      </c>
      <c r="AE129" s="23">
        <v>2</v>
      </c>
      <c r="AF129" s="23">
        <v>2</v>
      </c>
      <c r="AG129" s="23">
        <v>12</v>
      </c>
      <c r="AH129" s="23">
        <v>0</v>
      </c>
      <c r="AI129" s="23">
        <v>0</v>
      </c>
      <c r="AJ129" s="23">
        <v>0</v>
      </c>
      <c r="AK129" s="23">
        <v>0</v>
      </c>
      <c r="AL129" s="23">
        <v>0</v>
      </c>
      <c r="AM129" s="23">
        <v>0</v>
      </c>
      <c r="AN129" s="23">
        <v>0</v>
      </c>
      <c r="AO129" s="23">
        <v>0</v>
      </c>
      <c r="AP129" s="23">
        <v>0</v>
      </c>
      <c r="AQ129" s="23">
        <v>0</v>
      </c>
      <c r="AR129" s="23">
        <v>0</v>
      </c>
      <c r="AS129" s="23">
        <v>0</v>
      </c>
      <c r="AT129" s="23">
        <v>0</v>
      </c>
      <c r="AU129" s="23">
        <v>0</v>
      </c>
      <c r="AV129" s="23">
        <v>0</v>
      </c>
      <c r="AW129" s="23">
        <v>0</v>
      </c>
      <c r="AX129" s="23">
        <v>0</v>
      </c>
      <c r="AY129" s="23">
        <v>0</v>
      </c>
    </row>
    <row r="130" spans="1:51" s="12" customFormat="1" ht="29.25">
      <c r="A130" s="9">
        <f t="shared" si="1"/>
        <v>124</v>
      </c>
      <c r="B130" s="9">
        <v>130</v>
      </c>
      <c r="C130" s="9" t="s">
        <v>526</v>
      </c>
      <c r="D130" s="9">
        <v>1</v>
      </c>
      <c r="E130" s="9" t="s">
        <v>169</v>
      </c>
      <c r="F130" s="9" t="s">
        <v>169</v>
      </c>
      <c r="G130" s="9" t="s">
        <v>287</v>
      </c>
      <c r="H130" s="9" t="s">
        <v>294</v>
      </c>
      <c r="I130" s="9" t="s">
        <v>349</v>
      </c>
      <c r="J130" s="9" t="s">
        <v>375</v>
      </c>
      <c r="K130" s="9" t="s">
        <v>361</v>
      </c>
      <c r="L130" s="9" t="s">
        <v>376</v>
      </c>
      <c r="M130" s="9" t="s">
        <v>363</v>
      </c>
      <c r="N130" s="10">
        <v>222</v>
      </c>
      <c r="O130" s="10">
        <v>40000</v>
      </c>
      <c r="P130" s="10">
        <v>8880000</v>
      </c>
      <c r="Q130" s="9" t="s">
        <v>377</v>
      </c>
      <c r="R130" s="11"/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45</v>
      </c>
      <c r="Y130" s="23">
        <v>0</v>
      </c>
      <c r="Z130" s="23">
        <v>0</v>
      </c>
      <c r="AA130" s="23">
        <v>3</v>
      </c>
      <c r="AB130" s="23">
        <v>0</v>
      </c>
      <c r="AC130" s="23">
        <v>40</v>
      </c>
      <c r="AD130" s="23">
        <v>60</v>
      </c>
      <c r="AE130" s="23">
        <v>2</v>
      </c>
      <c r="AF130" s="23">
        <v>2</v>
      </c>
      <c r="AG130" s="23">
        <v>70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3">
        <v>0</v>
      </c>
      <c r="AP130" s="23">
        <v>0</v>
      </c>
      <c r="AQ130" s="23">
        <v>0</v>
      </c>
      <c r="AR130" s="23">
        <v>0</v>
      </c>
      <c r="AS130" s="23">
        <v>0</v>
      </c>
      <c r="AT130" s="23">
        <v>0</v>
      </c>
      <c r="AU130" s="23">
        <v>0</v>
      </c>
      <c r="AV130" s="23">
        <v>0</v>
      </c>
      <c r="AW130" s="23">
        <v>0</v>
      </c>
      <c r="AX130" s="23">
        <v>0</v>
      </c>
      <c r="AY130" s="23">
        <v>0</v>
      </c>
    </row>
    <row r="131" spans="1:51" s="12" customFormat="1" ht="48.75">
      <c r="A131" s="9">
        <f t="shared" si="1"/>
        <v>125</v>
      </c>
      <c r="B131" s="9">
        <v>131</v>
      </c>
      <c r="C131" s="9" t="s">
        <v>527</v>
      </c>
      <c r="D131" s="9">
        <v>1</v>
      </c>
      <c r="E131" s="9" t="s">
        <v>170</v>
      </c>
      <c r="F131" s="9" t="s">
        <v>170</v>
      </c>
      <c r="G131" s="9" t="s">
        <v>286</v>
      </c>
      <c r="H131" s="9" t="s">
        <v>307</v>
      </c>
      <c r="I131" s="9" t="s">
        <v>350</v>
      </c>
      <c r="J131" s="9" t="s">
        <v>365</v>
      </c>
      <c r="K131" s="9" t="s">
        <v>361</v>
      </c>
      <c r="L131" s="9" t="s">
        <v>367</v>
      </c>
      <c r="M131" s="9" t="s">
        <v>368</v>
      </c>
      <c r="N131" s="10">
        <v>78</v>
      </c>
      <c r="O131" s="10">
        <v>255000</v>
      </c>
      <c r="P131" s="10">
        <v>19890000</v>
      </c>
      <c r="Q131" s="9" t="s">
        <v>365</v>
      </c>
      <c r="R131" s="11"/>
      <c r="S131" s="23">
        <v>10</v>
      </c>
      <c r="T131" s="23">
        <v>6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3</v>
      </c>
      <c r="AC131" s="23">
        <v>0</v>
      </c>
      <c r="AD131" s="23">
        <v>40</v>
      </c>
      <c r="AE131" s="23">
        <v>2</v>
      </c>
      <c r="AF131" s="23">
        <v>2</v>
      </c>
      <c r="AG131" s="23">
        <v>0</v>
      </c>
      <c r="AH131" s="23">
        <v>15</v>
      </c>
      <c r="AI131" s="23">
        <v>0</v>
      </c>
      <c r="AJ131" s="23">
        <v>0</v>
      </c>
      <c r="AK131" s="23">
        <v>0</v>
      </c>
      <c r="AL131" s="23">
        <v>0</v>
      </c>
      <c r="AM131" s="23">
        <v>0</v>
      </c>
      <c r="AN131" s="23">
        <v>0</v>
      </c>
      <c r="AO131" s="23">
        <v>0</v>
      </c>
      <c r="AP131" s="23">
        <v>0</v>
      </c>
      <c r="AQ131" s="23">
        <v>0</v>
      </c>
      <c r="AR131" s="23">
        <v>0</v>
      </c>
      <c r="AS131" s="23">
        <v>0</v>
      </c>
      <c r="AT131" s="23">
        <v>0</v>
      </c>
      <c r="AU131" s="23">
        <v>0</v>
      </c>
      <c r="AV131" s="23">
        <v>0</v>
      </c>
      <c r="AW131" s="23">
        <v>0</v>
      </c>
      <c r="AX131" s="23">
        <v>0</v>
      </c>
      <c r="AY131" s="23">
        <v>0</v>
      </c>
    </row>
    <row r="132" spans="1:51" s="12" customFormat="1" ht="29.25">
      <c r="A132" s="9">
        <f t="shared" si="1"/>
        <v>126</v>
      </c>
      <c r="B132" s="9">
        <v>132</v>
      </c>
      <c r="C132" s="9" t="s">
        <v>528</v>
      </c>
      <c r="D132" s="9">
        <v>1</v>
      </c>
      <c r="E132" s="9" t="s">
        <v>171</v>
      </c>
      <c r="F132" s="9" t="s">
        <v>171</v>
      </c>
      <c r="G132" s="9" t="s">
        <v>287</v>
      </c>
      <c r="H132" s="9" t="s">
        <v>295</v>
      </c>
      <c r="I132" s="9" t="s">
        <v>349</v>
      </c>
      <c r="J132" s="9" t="s">
        <v>375</v>
      </c>
      <c r="K132" s="9" t="s">
        <v>361</v>
      </c>
      <c r="L132" s="9" t="s">
        <v>376</v>
      </c>
      <c r="M132" s="9" t="s">
        <v>363</v>
      </c>
      <c r="N132" s="10">
        <v>124</v>
      </c>
      <c r="O132" s="10">
        <v>97000</v>
      </c>
      <c r="P132" s="10">
        <v>12028000</v>
      </c>
      <c r="Q132" s="9" t="s">
        <v>377</v>
      </c>
      <c r="R132" s="11"/>
      <c r="S132" s="23">
        <v>0</v>
      </c>
      <c r="T132" s="23">
        <v>7</v>
      </c>
      <c r="U132" s="23">
        <v>0</v>
      </c>
      <c r="V132" s="23">
        <v>0</v>
      </c>
      <c r="W132" s="23">
        <v>0</v>
      </c>
      <c r="X132" s="23">
        <v>0</v>
      </c>
      <c r="Y132" s="23">
        <v>5</v>
      </c>
      <c r="Z132" s="23">
        <v>40</v>
      </c>
      <c r="AA132" s="23">
        <v>3</v>
      </c>
      <c r="AB132" s="23">
        <v>3</v>
      </c>
      <c r="AC132" s="23">
        <v>10</v>
      </c>
      <c r="AD132" s="23">
        <v>0</v>
      </c>
      <c r="AE132" s="23">
        <v>2</v>
      </c>
      <c r="AF132" s="23">
        <v>2</v>
      </c>
      <c r="AG132" s="23">
        <v>30</v>
      </c>
      <c r="AH132" s="23">
        <v>10</v>
      </c>
      <c r="AI132" s="23">
        <v>12</v>
      </c>
      <c r="AJ132" s="23">
        <v>0</v>
      </c>
      <c r="AK132" s="23">
        <v>0</v>
      </c>
      <c r="AL132" s="23">
        <v>0</v>
      </c>
      <c r="AM132" s="23">
        <v>0</v>
      </c>
      <c r="AN132" s="23">
        <v>0</v>
      </c>
      <c r="AO132" s="23">
        <v>0</v>
      </c>
      <c r="AP132" s="23">
        <v>0</v>
      </c>
      <c r="AQ132" s="23">
        <v>0</v>
      </c>
      <c r="AR132" s="23">
        <v>0</v>
      </c>
      <c r="AS132" s="23">
        <v>0</v>
      </c>
      <c r="AT132" s="23">
        <v>0</v>
      </c>
      <c r="AU132" s="23">
        <v>0</v>
      </c>
      <c r="AV132" s="23">
        <v>0</v>
      </c>
      <c r="AW132" s="23">
        <v>0</v>
      </c>
      <c r="AX132" s="23">
        <v>0</v>
      </c>
      <c r="AY132" s="23">
        <v>0</v>
      </c>
    </row>
    <row r="133" spans="1:51" s="12" customFormat="1" ht="29.25">
      <c r="A133" s="9">
        <f t="shared" si="1"/>
        <v>127</v>
      </c>
      <c r="B133" s="9">
        <v>133</v>
      </c>
      <c r="C133" s="9" t="s">
        <v>529</v>
      </c>
      <c r="D133" s="9">
        <v>1</v>
      </c>
      <c r="E133" s="9" t="s">
        <v>172</v>
      </c>
      <c r="F133" s="9" t="s">
        <v>172</v>
      </c>
      <c r="G133" s="9" t="s">
        <v>287</v>
      </c>
      <c r="H133" s="9" t="s">
        <v>295</v>
      </c>
      <c r="I133" s="9" t="s">
        <v>349</v>
      </c>
      <c r="J133" s="9" t="s">
        <v>386</v>
      </c>
      <c r="K133" s="9" t="s">
        <v>361</v>
      </c>
      <c r="L133" s="9" t="s">
        <v>387</v>
      </c>
      <c r="M133" s="9" t="s">
        <v>363</v>
      </c>
      <c r="N133" s="10">
        <v>52</v>
      </c>
      <c r="O133" s="10">
        <v>126000</v>
      </c>
      <c r="P133" s="10">
        <v>6552000</v>
      </c>
      <c r="Q133" s="9" t="s">
        <v>386</v>
      </c>
      <c r="R133" s="11"/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50</v>
      </c>
      <c r="AA133" s="23">
        <v>0</v>
      </c>
      <c r="AB133" s="23">
        <v>0</v>
      </c>
      <c r="AC133" s="23">
        <v>0</v>
      </c>
      <c r="AD133" s="23">
        <v>0</v>
      </c>
      <c r="AE133" s="23">
        <v>0</v>
      </c>
      <c r="AF133" s="23">
        <v>2</v>
      </c>
      <c r="AG133" s="23">
        <v>0</v>
      </c>
      <c r="AH133" s="23">
        <v>0</v>
      </c>
      <c r="AI133" s="23">
        <v>0</v>
      </c>
      <c r="AJ133" s="23">
        <v>0</v>
      </c>
      <c r="AK133" s="23">
        <v>0</v>
      </c>
      <c r="AL133" s="23">
        <v>0</v>
      </c>
      <c r="AM133" s="23">
        <v>0</v>
      </c>
      <c r="AN133" s="23">
        <v>0</v>
      </c>
      <c r="AO133" s="23">
        <v>0</v>
      </c>
      <c r="AP133" s="23">
        <v>0</v>
      </c>
      <c r="AQ133" s="23">
        <v>0</v>
      </c>
      <c r="AR133" s="23">
        <v>0</v>
      </c>
      <c r="AS133" s="23">
        <v>0</v>
      </c>
      <c r="AT133" s="23">
        <v>0</v>
      </c>
      <c r="AU133" s="23">
        <v>0</v>
      </c>
      <c r="AV133" s="23">
        <v>0</v>
      </c>
      <c r="AW133" s="23">
        <v>0</v>
      </c>
      <c r="AX133" s="23">
        <v>0</v>
      </c>
      <c r="AY133" s="23">
        <v>0</v>
      </c>
    </row>
    <row r="134" spans="1:51" s="12" customFormat="1" ht="29.25">
      <c r="A134" s="9">
        <f t="shared" si="1"/>
        <v>128</v>
      </c>
      <c r="B134" s="9">
        <v>134</v>
      </c>
      <c r="C134" s="9" t="s">
        <v>530</v>
      </c>
      <c r="D134" s="9">
        <v>1</v>
      </c>
      <c r="E134" s="9" t="s">
        <v>173</v>
      </c>
      <c r="F134" s="9" t="s">
        <v>173</v>
      </c>
      <c r="G134" s="9" t="s">
        <v>287</v>
      </c>
      <c r="H134" s="9" t="s">
        <v>326</v>
      </c>
      <c r="I134" s="9" t="s">
        <v>349</v>
      </c>
      <c r="J134" s="9" t="s">
        <v>375</v>
      </c>
      <c r="K134" s="9" t="s">
        <v>361</v>
      </c>
      <c r="L134" s="9" t="s">
        <v>376</v>
      </c>
      <c r="M134" s="9" t="s">
        <v>363</v>
      </c>
      <c r="N134" s="10">
        <v>174</v>
      </c>
      <c r="O134" s="10">
        <v>214000</v>
      </c>
      <c r="P134" s="10">
        <v>37236000</v>
      </c>
      <c r="Q134" s="9" t="s">
        <v>377</v>
      </c>
      <c r="R134" s="11"/>
      <c r="S134" s="23">
        <v>8</v>
      </c>
      <c r="T134" s="23">
        <v>7</v>
      </c>
      <c r="U134" s="23">
        <v>0</v>
      </c>
      <c r="V134" s="23">
        <v>0</v>
      </c>
      <c r="W134" s="23">
        <v>0</v>
      </c>
      <c r="X134" s="23">
        <v>40</v>
      </c>
      <c r="Y134" s="23">
        <v>0</v>
      </c>
      <c r="Z134" s="23">
        <v>0</v>
      </c>
      <c r="AA134" s="23">
        <v>2</v>
      </c>
      <c r="AB134" s="23">
        <v>0</v>
      </c>
      <c r="AC134" s="23">
        <v>0</v>
      </c>
      <c r="AD134" s="23">
        <v>60</v>
      </c>
      <c r="AE134" s="23">
        <v>2</v>
      </c>
      <c r="AF134" s="23">
        <v>2</v>
      </c>
      <c r="AG134" s="23">
        <v>0</v>
      </c>
      <c r="AH134" s="23">
        <v>40</v>
      </c>
      <c r="AI134" s="23">
        <v>13</v>
      </c>
      <c r="AJ134" s="23">
        <v>0</v>
      </c>
      <c r="AK134" s="23">
        <v>0</v>
      </c>
      <c r="AL134" s="23">
        <v>0</v>
      </c>
      <c r="AM134" s="23">
        <v>0</v>
      </c>
      <c r="AN134" s="23">
        <v>0</v>
      </c>
      <c r="AO134" s="23">
        <v>0</v>
      </c>
      <c r="AP134" s="23">
        <v>0</v>
      </c>
      <c r="AQ134" s="23">
        <v>0</v>
      </c>
      <c r="AR134" s="23">
        <v>0</v>
      </c>
      <c r="AS134" s="23">
        <v>0</v>
      </c>
      <c r="AT134" s="23">
        <v>0</v>
      </c>
      <c r="AU134" s="23">
        <v>0</v>
      </c>
      <c r="AV134" s="23">
        <v>0</v>
      </c>
      <c r="AW134" s="23">
        <v>0</v>
      </c>
      <c r="AX134" s="23">
        <v>0</v>
      </c>
      <c r="AY134" s="23">
        <v>0</v>
      </c>
    </row>
    <row r="135" spans="1:51" s="12" customFormat="1" ht="29.25">
      <c r="A135" s="9">
        <f t="shared" si="1"/>
        <v>129</v>
      </c>
      <c r="B135" s="9">
        <v>135</v>
      </c>
      <c r="C135" s="9" t="s">
        <v>531</v>
      </c>
      <c r="D135" s="9">
        <v>1</v>
      </c>
      <c r="E135" s="9" t="s">
        <v>174</v>
      </c>
      <c r="F135" s="9" t="s">
        <v>174</v>
      </c>
      <c r="G135" s="9" t="s">
        <v>286</v>
      </c>
      <c r="H135" s="9" t="s">
        <v>303</v>
      </c>
      <c r="I135" s="9" t="s">
        <v>352</v>
      </c>
      <c r="J135" s="9" t="s">
        <v>386</v>
      </c>
      <c r="K135" s="9" t="s">
        <v>361</v>
      </c>
      <c r="L135" s="9" t="s">
        <v>387</v>
      </c>
      <c r="M135" s="9" t="s">
        <v>363</v>
      </c>
      <c r="N135" s="10">
        <v>322</v>
      </c>
      <c r="O135" s="10">
        <v>325500</v>
      </c>
      <c r="P135" s="10">
        <v>104811000</v>
      </c>
      <c r="Q135" s="9" t="s">
        <v>386</v>
      </c>
      <c r="R135" s="11"/>
      <c r="S135" s="23">
        <v>0</v>
      </c>
      <c r="T135" s="23">
        <v>300</v>
      </c>
      <c r="U135" s="23">
        <v>0</v>
      </c>
      <c r="V135" s="23">
        <v>0</v>
      </c>
      <c r="W135" s="23">
        <v>0</v>
      </c>
      <c r="X135" s="23">
        <v>20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23">
        <v>0</v>
      </c>
      <c r="AF135" s="23">
        <v>2</v>
      </c>
      <c r="AG135" s="23">
        <v>0</v>
      </c>
      <c r="AH135" s="23">
        <v>0</v>
      </c>
      <c r="AI135" s="23">
        <v>0</v>
      </c>
      <c r="AJ135" s="23">
        <v>0</v>
      </c>
      <c r="AK135" s="23">
        <v>0</v>
      </c>
      <c r="AL135" s="23">
        <v>0</v>
      </c>
      <c r="AM135" s="23">
        <v>0</v>
      </c>
      <c r="AN135" s="23">
        <v>0</v>
      </c>
      <c r="AO135" s="23">
        <v>0</v>
      </c>
      <c r="AP135" s="23">
        <v>0</v>
      </c>
      <c r="AQ135" s="23">
        <v>0</v>
      </c>
      <c r="AR135" s="23">
        <v>0</v>
      </c>
      <c r="AS135" s="23">
        <v>0</v>
      </c>
      <c r="AT135" s="23">
        <v>0</v>
      </c>
      <c r="AU135" s="23">
        <v>0</v>
      </c>
      <c r="AV135" s="23">
        <v>0</v>
      </c>
      <c r="AW135" s="23">
        <v>0</v>
      </c>
      <c r="AX135" s="23">
        <v>0</v>
      </c>
      <c r="AY135" s="23">
        <v>0</v>
      </c>
    </row>
    <row r="136" spans="1:51" s="12" customFormat="1" ht="29.25">
      <c r="A136" s="9">
        <f t="shared" si="1"/>
        <v>130</v>
      </c>
      <c r="B136" s="9">
        <v>136</v>
      </c>
      <c r="C136" s="9" t="s">
        <v>532</v>
      </c>
      <c r="D136" s="9">
        <v>1</v>
      </c>
      <c r="E136" s="9" t="s">
        <v>175</v>
      </c>
      <c r="F136" s="9" t="s">
        <v>175</v>
      </c>
      <c r="G136" s="9" t="s">
        <v>287</v>
      </c>
      <c r="H136" s="9" t="s">
        <v>327</v>
      </c>
      <c r="I136" s="9" t="s">
        <v>349</v>
      </c>
      <c r="J136" s="9" t="s">
        <v>386</v>
      </c>
      <c r="K136" s="9" t="s">
        <v>361</v>
      </c>
      <c r="L136" s="9" t="s">
        <v>387</v>
      </c>
      <c r="M136" s="9" t="s">
        <v>363</v>
      </c>
      <c r="N136" s="10">
        <v>339</v>
      </c>
      <c r="O136" s="10">
        <v>226800</v>
      </c>
      <c r="P136" s="10">
        <v>76885200</v>
      </c>
      <c r="Q136" s="9" t="s">
        <v>386</v>
      </c>
      <c r="R136" s="11"/>
      <c r="S136" s="23">
        <v>15</v>
      </c>
      <c r="T136" s="23">
        <v>0</v>
      </c>
      <c r="U136" s="23">
        <v>0</v>
      </c>
      <c r="V136" s="23">
        <v>0</v>
      </c>
      <c r="W136" s="23">
        <v>0</v>
      </c>
      <c r="X136" s="23">
        <v>50</v>
      </c>
      <c r="Y136" s="23">
        <v>0</v>
      </c>
      <c r="Z136" s="23">
        <v>50</v>
      </c>
      <c r="AA136" s="23">
        <v>5</v>
      </c>
      <c r="AB136" s="23">
        <v>15</v>
      </c>
      <c r="AC136" s="23">
        <v>20</v>
      </c>
      <c r="AD136" s="23">
        <v>60</v>
      </c>
      <c r="AE136" s="23">
        <v>2</v>
      </c>
      <c r="AF136" s="23">
        <v>2</v>
      </c>
      <c r="AG136" s="23">
        <v>70</v>
      </c>
      <c r="AH136" s="23">
        <v>10</v>
      </c>
      <c r="AI136" s="23">
        <v>38</v>
      </c>
      <c r="AJ136" s="23">
        <v>2</v>
      </c>
      <c r="AK136" s="23">
        <v>0</v>
      </c>
      <c r="AL136" s="23">
        <v>0</v>
      </c>
      <c r="AM136" s="23">
        <v>0</v>
      </c>
      <c r="AN136" s="23">
        <v>0</v>
      </c>
      <c r="AO136" s="23">
        <v>0</v>
      </c>
      <c r="AP136" s="23">
        <v>0</v>
      </c>
      <c r="AQ136" s="23">
        <v>0</v>
      </c>
      <c r="AR136" s="23">
        <v>0</v>
      </c>
      <c r="AS136" s="23">
        <v>0</v>
      </c>
      <c r="AT136" s="23">
        <v>0</v>
      </c>
      <c r="AU136" s="23">
        <v>0</v>
      </c>
      <c r="AV136" s="23">
        <v>0</v>
      </c>
      <c r="AW136" s="23">
        <v>0</v>
      </c>
      <c r="AX136" s="23">
        <v>0</v>
      </c>
      <c r="AY136" s="23">
        <v>0</v>
      </c>
    </row>
    <row r="137" spans="1:51" s="12" customFormat="1" ht="29.25">
      <c r="A137" s="9">
        <f t="shared" ref="A137:A200" si="2">A136+1</f>
        <v>131</v>
      </c>
      <c r="B137" s="9">
        <v>137</v>
      </c>
      <c r="C137" s="9" t="s">
        <v>533</v>
      </c>
      <c r="D137" s="9">
        <v>1</v>
      </c>
      <c r="E137" s="9" t="s">
        <v>176</v>
      </c>
      <c r="F137" s="9" t="s">
        <v>176</v>
      </c>
      <c r="G137" s="9" t="s">
        <v>287</v>
      </c>
      <c r="H137" s="9" t="s">
        <v>303</v>
      </c>
      <c r="I137" s="9" t="s">
        <v>349</v>
      </c>
      <c r="J137" s="9" t="s">
        <v>369</v>
      </c>
      <c r="K137" s="9" t="s">
        <v>361</v>
      </c>
      <c r="L137" s="9" t="s">
        <v>371</v>
      </c>
      <c r="M137" s="9" t="s">
        <v>363</v>
      </c>
      <c r="N137" s="10">
        <v>11</v>
      </c>
      <c r="O137" s="10">
        <v>74550</v>
      </c>
      <c r="P137" s="10">
        <v>820050</v>
      </c>
      <c r="Q137" s="9" t="s">
        <v>372</v>
      </c>
      <c r="R137" s="11"/>
      <c r="S137" s="23">
        <v>8</v>
      </c>
      <c r="T137" s="23">
        <v>1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3">
        <v>0</v>
      </c>
      <c r="AF137" s="23">
        <v>2</v>
      </c>
      <c r="AG137" s="23">
        <v>0</v>
      </c>
      <c r="AH137" s="23">
        <v>0</v>
      </c>
      <c r="AI137" s="23">
        <v>0</v>
      </c>
      <c r="AJ137" s="23">
        <v>0</v>
      </c>
      <c r="AK137" s="23">
        <v>0</v>
      </c>
      <c r="AL137" s="23">
        <v>0</v>
      </c>
      <c r="AM137" s="23">
        <v>0</v>
      </c>
      <c r="AN137" s="23">
        <v>0</v>
      </c>
      <c r="AO137" s="23">
        <v>0</v>
      </c>
      <c r="AP137" s="23">
        <v>0</v>
      </c>
      <c r="AQ137" s="23">
        <v>0</v>
      </c>
      <c r="AR137" s="23">
        <v>0</v>
      </c>
      <c r="AS137" s="23">
        <v>0</v>
      </c>
      <c r="AT137" s="23">
        <v>0</v>
      </c>
      <c r="AU137" s="23">
        <v>0</v>
      </c>
      <c r="AV137" s="23">
        <v>0</v>
      </c>
      <c r="AW137" s="23">
        <v>0</v>
      </c>
      <c r="AX137" s="23">
        <v>0</v>
      </c>
      <c r="AY137" s="23">
        <v>0</v>
      </c>
    </row>
    <row r="138" spans="1:51" s="12" customFormat="1" ht="29.25">
      <c r="A138" s="9">
        <f t="shared" si="2"/>
        <v>132</v>
      </c>
      <c r="B138" s="9">
        <v>138</v>
      </c>
      <c r="C138" s="9" t="s">
        <v>534</v>
      </c>
      <c r="D138" s="9">
        <v>1</v>
      </c>
      <c r="E138" s="9" t="s">
        <v>177</v>
      </c>
      <c r="F138" s="9" t="s">
        <v>177</v>
      </c>
      <c r="G138" s="9" t="s">
        <v>287</v>
      </c>
      <c r="H138" s="9" t="s">
        <v>324</v>
      </c>
      <c r="I138" s="9" t="s">
        <v>349</v>
      </c>
      <c r="J138" s="9" t="s">
        <v>369</v>
      </c>
      <c r="K138" s="9" t="s">
        <v>361</v>
      </c>
      <c r="L138" s="9" t="s">
        <v>371</v>
      </c>
      <c r="M138" s="9" t="s">
        <v>363</v>
      </c>
      <c r="N138" s="10">
        <v>71</v>
      </c>
      <c r="O138" s="10">
        <v>103950</v>
      </c>
      <c r="P138" s="10">
        <v>7380450</v>
      </c>
      <c r="Q138" s="9" t="s">
        <v>372</v>
      </c>
      <c r="R138" s="11"/>
      <c r="S138" s="23">
        <v>0</v>
      </c>
      <c r="T138" s="23">
        <v>2</v>
      </c>
      <c r="U138" s="23">
        <v>0</v>
      </c>
      <c r="V138" s="23">
        <v>0</v>
      </c>
      <c r="W138" s="23">
        <v>0</v>
      </c>
      <c r="X138" s="23">
        <v>30</v>
      </c>
      <c r="Y138" s="23">
        <v>0</v>
      </c>
      <c r="Z138" s="23">
        <v>0</v>
      </c>
      <c r="AA138" s="23">
        <v>2</v>
      </c>
      <c r="AB138" s="23">
        <v>3</v>
      </c>
      <c r="AC138" s="23">
        <v>5</v>
      </c>
      <c r="AD138" s="23">
        <v>20</v>
      </c>
      <c r="AE138" s="23">
        <v>2</v>
      </c>
      <c r="AF138" s="23">
        <v>2</v>
      </c>
      <c r="AG138" s="23">
        <v>5</v>
      </c>
      <c r="AH138" s="23">
        <v>0</v>
      </c>
      <c r="AI138" s="23">
        <v>0</v>
      </c>
      <c r="AJ138" s="23">
        <v>0</v>
      </c>
      <c r="AK138" s="23">
        <v>0</v>
      </c>
      <c r="AL138" s="23">
        <v>0</v>
      </c>
      <c r="AM138" s="23">
        <v>0</v>
      </c>
      <c r="AN138" s="23">
        <v>0</v>
      </c>
      <c r="AO138" s="23">
        <v>0</v>
      </c>
      <c r="AP138" s="23">
        <v>0</v>
      </c>
      <c r="AQ138" s="23">
        <v>0</v>
      </c>
      <c r="AR138" s="23">
        <v>0</v>
      </c>
      <c r="AS138" s="23">
        <v>0</v>
      </c>
      <c r="AT138" s="23">
        <v>0</v>
      </c>
      <c r="AU138" s="23">
        <v>0</v>
      </c>
      <c r="AV138" s="23">
        <v>0</v>
      </c>
      <c r="AW138" s="23">
        <v>0</v>
      </c>
      <c r="AX138" s="23">
        <v>0</v>
      </c>
      <c r="AY138" s="23">
        <v>0</v>
      </c>
    </row>
    <row r="139" spans="1:51" s="12" customFormat="1" ht="48.75">
      <c r="A139" s="9">
        <f t="shared" si="2"/>
        <v>133</v>
      </c>
      <c r="B139" s="9">
        <v>139</v>
      </c>
      <c r="C139" s="9" t="s">
        <v>535</v>
      </c>
      <c r="D139" s="9">
        <v>1</v>
      </c>
      <c r="E139" s="9" t="s">
        <v>178</v>
      </c>
      <c r="F139" s="9" t="s">
        <v>178</v>
      </c>
      <c r="G139" s="9" t="s">
        <v>287</v>
      </c>
      <c r="H139" s="9" t="s">
        <v>292</v>
      </c>
      <c r="I139" s="9" t="s">
        <v>349</v>
      </c>
      <c r="J139" s="9" t="s">
        <v>365</v>
      </c>
      <c r="K139" s="9" t="s">
        <v>361</v>
      </c>
      <c r="L139" s="9" t="s">
        <v>367</v>
      </c>
      <c r="M139" s="9" t="s">
        <v>368</v>
      </c>
      <c r="N139" s="10">
        <v>308</v>
      </c>
      <c r="O139" s="10">
        <v>92000</v>
      </c>
      <c r="P139" s="10">
        <v>28336000</v>
      </c>
      <c r="Q139" s="9" t="s">
        <v>365</v>
      </c>
      <c r="R139" s="11"/>
      <c r="S139" s="23">
        <v>8</v>
      </c>
      <c r="T139" s="23">
        <v>250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2</v>
      </c>
      <c r="AA139" s="23">
        <v>2</v>
      </c>
      <c r="AB139" s="23">
        <v>7</v>
      </c>
      <c r="AC139" s="23">
        <v>0</v>
      </c>
      <c r="AD139" s="23">
        <v>0</v>
      </c>
      <c r="AE139" s="23">
        <v>0</v>
      </c>
      <c r="AF139" s="23">
        <v>2</v>
      </c>
      <c r="AG139" s="23">
        <v>15</v>
      </c>
      <c r="AH139" s="23">
        <v>15</v>
      </c>
      <c r="AI139" s="23">
        <v>2</v>
      </c>
      <c r="AJ139" s="23">
        <v>5</v>
      </c>
      <c r="AK139" s="23">
        <v>0</v>
      </c>
      <c r="AL139" s="23">
        <v>0</v>
      </c>
      <c r="AM139" s="23">
        <v>0</v>
      </c>
      <c r="AN139" s="23">
        <v>0</v>
      </c>
      <c r="AO139" s="23">
        <v>0</v>
      </c>
      <c r="AP139" s="23">
        <v>0</v>
      </c>
      <c r="AQ139" s="23">
        <v>0</v>
      </c>
      <c r="AR139" s="23">
        <v>0</v>
      </c>
      <c r="AS139" s="23">
        <v>0</v>
      </c>
      <c r="AT139" s="23">
        <v>0</v>
      </c>
      <c r="AU139" s="23">
        <v>0</v>
      </c>
      <c r="AV139" s="23">
        <v>0</v>
      </c>
      <c r="AW139" s="23">
        <v>0</v>
      </c>
      <c r="AX139" s="23">
        <v>0</v>
      </c>
      <c r="AY139" s="23">
        <v>0</v>
      </c>
    </row>
    <row r="140" spans="1:51" s="12" customFormat="1" ht="39">
      <c r="A140" s="9">
        <f t="shared" si="2"/>
        <v>134</v>
      </c>
      <c r="B140" s="9">
        <v>140</v>
      </c>
      <c r="C140" s="9" t="s">
        <v>536</v>
      </c>
      <c r="D140" s="9">
        <v>1</v>
      </c>
      <c r="E140" s="9" t="s">
        <v>179</v>
      </c>
      <c r="F140" s="9" t="s">
        <v>179</v>
      </c>
      <c r="G140" s="9" t="s">
        <v>287</v>
      </c>
      <c r="H140" s="9" t="s">
        <v>292</v>
      </c>
      <c r="I140" s="9" t="s">
        <v>349</v>
      </c>
      <c r="J140" s="9" t="s">
        <v>383</v>
      </c>
      <c r="K140" s="9" t="s">
        <v>361</v>
      </c>
      <c r="L140" s="9" t="s">
        <v>384</v>
      </c>
      <c r="M140" s="9" t="s">
        <v>368</v>
      </c>
      <c r="N140" s="10">
        <v>47</v>
      </c>
      <c r="O140" s="10">
        <v>120000</v>
      </c>
      <c r="P140" s="10">
        <v>5640000</v>
      </c>
      <c r="Q140" s="9" t="s">
        <v>383</v>
      </c>
      <c r="R140" s="11"/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40</v>
      </c>
      <c r="Y140" s="23">
        <v>0</v>
      </c>
      <c r="Z140" s="23">
        <v>5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2</v>
      </c>
      <c r="AG140" s="23">
        <v>0</v>
      </c>
      <c r="AH140" s="23">
        <v>0</v>
      </c>
      <c r="AI140" s="23">
        <v>0</v>
      </c>
      <c r="AJ140" s="23">
        <v>0</v>
      </c>
      <c r="AK140" s="23">
        <v>0</v>
      </c>
      <c r="AL140" s="23">
        <v>0</v>
      </c>
      <c r="AM140" s="23">
        <v>0</v>
      </c>
      <c r="AN140" s="23">
        <v>0</v>
      </c>
      <c r="AO140" s="23">
        <v>0</v>
      </c>
      <c r="AP140" s="23">
        <v>0</v>
      </c>
      <c r="AQ140" s="23">
        <v>0</v>
      </c>
      <c r="AR140" s="23">
        <v>0</v>
      </c>
      <c r="AS140" s="23">
        <v>0</v>
      </c>
      <c r="AT140" s="23">
        <v>0</v>
      </c>
      <c r="AU140" s="23">
        <v>0</v>
      </c>
      <c r="AV140" s="23">
        <v>0</v>
      </c>
      <c r="AW140" s="23">
        <v>0</v>
      </c>
      <c r="AX140" s="23">
        <v>0</v>
      </c>
      <c r="AY140" s="23">
        <v>0</v>
      </c>
    </row>
    <row r="141" spans="1:51" s="12" customFormat="1" ht="29.25">
      <c r="A141" s="9">
        <f t="shared" si="2"/>
        <v>135</v>
      </c>
      <c r="B141" s="9">
        <v>141</v>
      </c>
      <c r="C141" s="9" t="s">
        <v>537</v>
      </c>
      <c r="D141" s="9">
        <v>1</v>
      </c>
      <c r="E141" s="9" t="s">
        <v>180</v>
      </c>
      <c r="F141" s="9" t="s">
        <v>180</v>
      </c>
      <c r="G141" s="9" t="s">
        <v>287</v>
      </c>
      <c r="H141" s="9" t="s">
        <v>301</v>
      </c>
      <c r="I141" s="9" t="s">
        <v>349</v>
      </c>
      <c r="J141" s="9" t="s">
        <v>386</v>
      </c>
      <c r="K141" s="9" t="s">
        <v>361</v>
      </c>
      <c r="L141" s="9" t="s">
        <v>387</v>
      </c>
      <c r="M141" s="9" t="s">
        <v>363</v>
      </c>
      <c r="N141" s="10">
        <v>115</v>
      </c>
      <c r="O141" s="10">
        <v>73500</v>
      </c>
      <c r="P141" s="10">
        <v>8452500</v>
      </c>
      <c r="Q141" s="9" t="s">
        <v>386</v>
      </c>
      <c r="R141" s="11"/>
      <c r="S141" s="23">
        <v>0</v>
      </c>
      <c r="T141" s="23">
        <v>80</v>
      </c>
      <c r="U141" s="23">
        <v>0</v>
      </c>
      <c r="V141" s="23">
        <v>0</v>
      </c>
      <c r="W141" s="23">
        <v>0</v>
      </c>
      <c r="X141" s="23">
        <v>15</v>
      </c>
      <c r="Y141" s="23">
        <v>0</v>
      </c>
      <c r="Z141" s="23">
        <v>2</v>
      </c>
      <c r="AA141" s="23">
        <v>1</v>
      </c>
      <c r="AB141" s="23">
        <v>0</v>
      </c>
      <c r="AC141" s="23">
        <v>0</v>
      </c>
      <c r="AD141" s="23">
        <v>0</v>
      </c>
      <c r="AE141" s="23">
        <v>1</v>
      </c>
      <c r="AF141" s="23">
        <v>2</v>
      </c>
      <c r="AG141" s="23">
        <v>0</v>
      </c>
      <c r="AH141" s="23">
        <v>0</v>
      </c>
      <c r="AI141" s="23">
        <v>12</v>
      </c>
      <c r="AJ141" s="23">
        <v>2</v>
      </c>
      <c r="AK141" s="23">
        <v>0</v>
      </c>
      <c r="AL141" s="23">
        <v>0</v>
      </c>
      <c r="AM141" s="23">
        <v>0</v>
      </c>
      <c r="AN141" s="23">
        <v>0</v>
      </c>
      <c r="AO141" s="23">
        <v>0</v>
      </c>
      <c r="AP141" s="23">
        <v>0</v>
      </c>
      <c r="AQ141" s="23">
        <v>0</v>
      </c>
      <c r="AR141" s="23">
        <v>0</v>
      </c>
      <c r="AS141" s="23">
        <v>0</v>
      </c>
      <c r="AT141" s="23">
        <v>0</v>
      </c>
      <c r="AU141" s="23">
        <v>0</v>
      </c>
      <c r="AV141" s="23">
        <v>0</v>
      </c>
      <c r="AW141" s="23">
        <v>0</v>
      </c>
      <c r="AX141" s="23">
        <v>0</v>
      </c>
      <c r="AY141" s="23">
        <v>0</v>
      </c>
    </row>
    <row r="142" spans="1:51" s="12" customFormat="1" ht="48.75">
      <c r="A142" s="9">
        <f t="shared" si="2"/>
        <v>136</v>
      </c>
      <c r="B142" s="9">
        <v>142</v>
      </c>
      <c r="C142" s="9" t="s">
        <v>538</v>
      </c>
      <c r="D142" s="9">
        <v>1</v>
      </c>
      <c r="E142" s="9" t="s">
        <v>181</v>
      </c>
      <c r="F142" s="9" t="s">
        <v>181</v>
      </c>
      <c r="G142" s="9" t="s">
        <v>287</v>
      </c>
      <c r="H142" s="9" t="s">
        <v>307</v>
      </c>
      <c r="I142" s="9" t="s">
        <v>349</v>
      </c>
      <c r="J142" s="9" t="s">
        <v>365</v>
      </c>
      <c r="K142" s="9" t="s">
        <v>361</v>
      </c>
      <c r="L142" s="9" t="s">
        <v>367</v>
      </c>
      <c r="M142" s="9" t="s">
        <v>368</v>
      </c>
      <c r="N142" s="10">
        <v>104</v>
      </c>
      <c r="O142" s="10">
        <v>78000</v>
      </c>
      <c r="P142" s="10">
        <v>8112000</v>
      </c>
      <c r="Q142" s="9" t="s">
        <v>365</v>
      </c>
      <c r="R142" s="11"/>
      <c r="S142" s="23">
        <v>8</v>
      </c>
      <c r="T142" s="23">
        <v>0</v>
      </c>
      <c r="U142" s="23">
        <v>0</v>
      </c>
      <c r="V142" s="23">
        <v>0</v>
      </c>
      <c r="W142" s="23">
        <v>0</v>
      </c>
      <c r="X142" s="23">
        <v>30</v>
      </c>
      <c r="Y142" s="23">
        <v>0</v>
      </c>
      <c r="Z142" s="23">
        <v>2</v>
      </c>
      <c r="AA142" s="23">
        <v>0</v>
      </c>
      <c r="AB142" s="23">
        <v>0</v>
      </c>
      <c r="AC142" s="23">
        <v>5</v>
      </c>
      <c r="AD142" s="23">
        <v>40</v>
      </c>
      <c r="AE142" s="23">
        <v>2</v>
      </c>
      <c r="AF142" s="23">
        <v>2</v>
      </c>
      <c r="AG142" s="23">
        <v>0</v>
      </c>
      <c r="AH142" s="23">
        <v>10</v>
      </c>
      <c r="AI142" s="23">
        <v>0</v>
      </c>
      <c r="AJ142" s="23">
        <v>5</v>
      </c>
      <c r="AK142" s="23">
        <v>0</v>
      </c>
      <c r="AL142" s="23">
        <v>0</v>
      </c>
      <c r="AM142" s="23">
        <v>0</v>
      </c>
      <c r="AN142" s="23">
        <v>0</v>
      </c>
      <c r="AO142" s="23">
        <v>0</v>
      </c>
      <c r="AP142" s="23">
        <v>0</v>
      </c>
      <c r="AQ142" s="23">
        <v>0</v>
      </c>
      <c r="AR142" s="23">
        <v>0</v>
      </c>
      <c r="AS142" s="23">
        <v>0</v>
      </c>
      <c r="AT142" s="23">
        <v>0</v>
      </c>
      <c r="AU142" s="23">
        <v>0</v>
      </c>
      <c r="AV142" s="23">
        <v>0</v>
      </c>
      <c r="AW142" s="23">
        <v>0</v>
      </c>
      <c r="AX142" s="23">
        <v>0</v>
      </c>
      <c r="AY142" s="23">
        <v>0</v>
      </c>
    </row>
    <row r="143" spans="1:51" s="12" customFormat="1" ht="39">
      <c r="A143" s="9">
        <f t="shared" si="2"/>
        <v>137</v>
      </c>
      <c r="B143" s="9">
        <v>143</v>
      </c>
      <c r="C143" s="9" t="s">
        <v>539</v>
      </c>
      <c r="D143" s="9">
        <v>1</v>
      </c>
      <c r="E143" s="9" t="s">
        <v>182</v>
      </c>
      <c r="F143" s="9" t="s">
        <v>182</v>
      </c>
      <c r="G143" s="9" t="s">
        <v>287</v>
      </c>
      <c r="H143" s="9" t="s">
        <v>328</v>
      </c>
      <c r="I143" s="9" t="s">
        <v>349</v>
      </c>
      <c r="J143" s="9" t="s">
        <v>383</v>
      </c>
      <c r="K143" s="9" t="s">
        <v>361</v>
      </c>
      <c r="L143" s="9" t="s">
        <v>384</v>
      </c>
      <c r="M143" s="9" t="s">
        <v>368</v>
      </c>
      <c r="N143" s="10">
        <v>7</v>
      </c>
      <c r="O143" s="10">
        <v>160000</v>
      </c>
      <c r="P143" s="10">
        <v>1120000</v>
      </c>
      <c r="Q143" s="9" t="s">
        <v>383</v>
      </c>
      <c r="R143" s="11"/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5</v>
      </c>
      <c r="AA143" s="23">
        <v>0</v>
      </c>
      <c r="AB143" s="23">
        <v>0</v>
      </c>
      <c r="AC143" s="23">
        <v>0</v>
      </c>
      <c r="AD143" s="23">
        <v>0</v>
      </c>
      <c r="AE143" s="23">
        <v>0</v>
      </c>
      <c r="AF143" s="23">
        <v>2</v>
      </c>
      <c r="AG143" s="23">
        <v>0</v>
      </c>
      <c r="AH143" s="23">
        <v>0</v>
      </c>
      <c r="AI143" s="23">
        <v>0</v>
      </c>
      <c r="AJ143" s="23">
        <v>0</v>
      </c>
      <c r="AK143" s="23">
        <v>0</v>
      </c>
      <c r="AL143" s="23">
        <v>0</v>
      </c>
      <c r="AM143" s="23">
        <v>0</v>
      </c>
      <c r="AN143" s="23">
        <v>0</v>
      </c>
      <c r="AO143" s="23">
        <v>0</v>
      </c>
      <c r="AP143" s="23">
        <v>0</v>
      </c>
      <c r="AQ143" s="23">
        <v>0</v>
      </c>
      <c r="AR143" s="23">
        <v>0</v>
      </c>
      <c r="AS143" s="23">
        <v>0</v>
      </c>
      <c r="AT143" s="23">
        <v>0</v>
      </c>
      <c r="AU143" s="23">
        <v>0</v>
      </c>
      <c r="AV143" s="23">
        <v>0</v>
      </c>
      <c r="AW143" s="23">
        <v>0</v>
      </c>
      <c r="AX143" s="23">
        <v>0</v>
      </c>
      <c r="AY143" s="23">
        <v>0</v>
      </c>
    </row>
    <row r="144" spans="1:51" s="12" customFormat="1" ht="48.75">
      <c r="A144" s="9">
        <f t="shared" si="2"/>
        <v>138</v>
      </c>
      <c r="B144" s="9">
        <v>144</v>
      </c>
      <c r="C144" s="9" t="s">
        <v>540</v>
      </c>
      <c r="D144" s="9">
        <v>1</v>
      </c>
      <c r="E144" s="9" t="s">
        <v>183</v>
      </c>
      <c r="F144" s="9" t="s">
        <v>183</v>
      </c>
      <c r="G144" s="9" t="s">
        <v>286</v>
      </c>
      <c r="H144" s="9" t="s">
        <v>329</v>
      </c>
      <c r="I144" s="9" t="s">
        <v>350</v>
      </c>
      <c r="J144" s="9" t="s">
        <v>365</v>
      </c>
      <c r="K144" s="9" t="s">
        <v>361</v>
      </c>
      <c r="L144" s="9" t="s">
        <v>367</v>
      </c>
      <c r="M144" s="9" t="s">
        <v>368</v>
      </c>
      <c r="N144" s="10">
        <v>88</v>
      </c>
      <c r="O144" s="10">
        <v>202000</v>
      </c>
      <c r="P144" s="10">
        <v>17776000</v>
      </c>
      <c r="Q144" s="9" t="s">
        <v>365</v>
      </c>
      <c r="R144" s="11"/>
      <c r="S144" s="23">
        <v>10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3</v>
      </c>
      <c r="Z144" s="23">
        <v>8</v>
      </c>
      <c r="AA144" s="23">
        <v>2</v>
      </c>
      <c r="AB144" s="23">
        <v>3</v>
      </c>
      <c r="AC144" s="23">
        <v>10</v>
      </c>
      <c r="AD144" s="23">
        <v>20</v>
      </c>
      <c r="AE144" s="23">
        <v>2</v>
      </c>
      <c r="AF144" s="23">
        <v>2</v>
      </c>
      <c r="AG144" s="23">
        <v>0</v>
      </c>
      <c r="AH144" s="23">
        <v>20</v>
      </c>
      <c r="AI144" s="23">
        <v>8</v>
      </c>
      <c r="AJ144" s="23">
        <v>0</v>
      </c>
      <c r="AK144" s="23">
        <v>0</v>
      </c>
      <c r="AL144" s="23">
        <v>0</v>
      </c>
      <c r="AM144" s="23">
        <v>0</v>
      </c>
      <c r="AN144" s="23">
        <v>0</v>
      </c>
      <c r="AO144" s="23">
        <v>0</v>
      </c>
      <c r="AP144" s="23">
        <v>0</v>
      </c>
      <c r="AQ144" s="23">
        <v>0</v>
      </c>
      <c r="AR144" s="23">
        <v>0</v>
      </c>
      <c r="AS144" s="23">
        <v>0</v>
      </c>
      <c r="AT144" s="23">
        <v>0</v>
      </c>
      <c r="AU144" s="23">
        <v>0</v>
      </c>
      <c r="AV144" s="23">
        <v>0</v>
      </c>
      <c r="AW144" s="23">
        <v>0</v>
      </c>
      <c r="AX144" s="23">
        <v>0</v>
      </c>
      <c r="AY144" s="23">
        <v>0</v>
      </c>
    </row>
    <row r="145" spans="1:51" s="12" customFormat="1" ht="39">
      <c r="A145" s="9">
        <f t="shared" si="2"/>
        <v>139</v>
      </c>
      <c r="B145" s="9">
        <v>145</v>
      </c>
      <c r="C145" s="9" t="s">
        <v>541</v>
      </c>
      <c r="D145" s="9">
        <v>1</v>
      </c>
      <c r="E145" s="9" t="s">
        <v>184</v>
      </c>
      <c r="F145" s="9" t="s">
        <v>184</v>
      </c>
      <c r="G145" s="9" t="s">
        <v>287</v>
      </c>
      <c r="H145" s="9" t="s">
        <v>330</v>
      </c>
      <c r="I145" s="9" t="s">
        <v>349</v>
      </c>
      <c r="J145" s="9" t="s">
        <v>383</v>
      </c>
      <c r="K145" s="9" t="s">
        <v>361</v>
      </c>
      <c r="L145" s="9" t="s">
        <v>384</v>
      </c>
      <c r="M145" s="9" t="s">
        <v>368</v>
      </c>
      <c r="N145" s="10">
        <v>10</v>
      </c>
      <c r="O145" s="10">
        <v>105000</v>
      </c>
      <c r="P145" s="10">
        <v>1050000</v>
      </c>
      <c r="Q145" s="9" t="s">
        <v>383</v>
      </c>
      <c r="R145" s="11"/>
      <c r="S145" s="23">
        <v>0</v>
      </c>
      <c r="T145" s="23">
        <v>8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3">
        <v>0</v>
      </c>
      <c r="AF145" s="23">
        <v>2</v>
      </c>
      <c r="AG145" s="23">
        <v>0</v>
      </c>
      <c r="AH145" s="23">
        <v>0</v>
      </c>
      <c r="AI145" s="23">
        <v>0</v>
      </c>
      <c r="AJ145" s="23">
        <v>0</v>
      </c>
      <c r="AK145" s="23">
        <v>0</v>
      </c>
      <c r="AL145" s="23">
        <v>0</v>
      </c>
      <c r="AM145" s="23">
        <v>0</v>
      </c>
      <c r="AN145" s="23">
        <v>0</v>
      </c>
      <c r="AO145" s="23">
        <v>0</v>
      </c>
      <c r="AP145" s="23">
        <v>0</v>
      </c>
      <c r="AQ145" s="23">
        <v>0</v>
      </c>
      <c r="AR145" s="23">
        <v>0</v>
      </c>
      <c r="AS145" s="23">
        <v>0</v>
      </c>
      <c r="AT145" s="23">
        <v>0</v>
      </c>
      <c r="AU145" s="23">
        <v>0</v>
      </c>
      <c r="AV145" s="23">
        <v>0</v>
      </c>
      <c r="AW145" s="23">
        <v>0</v>
      </c>
      <c r="AX145" s="23">
        <v>0</v>
      </c>
      <c r="AY145" s="23">
        <v>0</v>
      </c>
    </row>
    <row r="146" spans="1:51" s="12" customFormat="1" ht="48.75">
      <c r="A146" s="9">
        <f t="shared" si="2"/>
        <v>140</v>
      </c>
      <c r="B146" s="9">
        <v>146</v>
      </c>
      <c r="C146" s="9" t="s">
        <v>542</v>
      </c>
      <c r="D146" s="9">
        <v>1</v>
      </c>
      <c r="E146" s="9" t="s">
        <v>185</v>
      </c>
      <c r="F146" s="9" t="s">
        <v>185</v>
      </c>
      <c r="G146" s="9" t="s">
        <v>288</v>
      </c>
      <c r="H146" s="9" t="s">
        <v>292</v>
      </c>
      <c r="I146" s="9" t="s">
        <v>354</v>
      </c>
      <c r="J146" s="9" t="s">
        <v>365</v>
      </c>
      <c r="K146" s="9" t="s">
        <v>361</v>
      </c>
      <c r="L146" s="9" t="s">
        <v>367</v>
      </c>
      <c r="M146" s="9" t="s">
        <v>368</v>
      </c>
      <c r="N146" s="10">
        <v>335</v>
      </c>
      <c r="O146" s="10">
        <v>172000</v>
      </c>
      <c r="P146" s="10">
        <v>57620000</v>
      </c>
      <c r="Q146" s="9" t="s">
        <v>365</v>
      </c>
      <c r="R146" s="11"/>
      <c r="S146" s="23">
        <v>8</v>
      </c>
      <c r="T146" s="23">
        <v>28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5</v>
      </c>
      <c r="AA146" s="23">
        <v>0</v>
      </c>
      <c r="AB146" s="23">
        <v>3</v>
      </c>
      <c r="AC146" s="23">
        <v>0</v>
      </c>
      <c r="AD146" s="23">
        <v>240</v>
      </c>
      <c r="AE146" s="23">
        <v>2</v>
      </c>
      <c r="AF146" s="23">
        <v>2</v>
      </c>
      <c r="AG146" s="23">
        <v>0</v>
      </c>
      <c r="AH146" s="23">
        <v>40</v>
      </c>
      <c r="AI146" s="23">
        <v>0</v>
      </c>
      <c r="AJ146" s="23">
        <v>7</v>
      </c>
      <c r="AK146" s="23">
        <v>0</v>
      </c>
      <c r="AL146" s="23">
        <v>0</v>
      </c>
      <c r="AM146" s="23">
        <v>0</v>
      </c>
      <c r="AN146" s="23">
        <v>0</v>
      </c>
      <c r="AO146" s="23">
        <v>0</v>
      </c>
      <c r="AP146" s="23">
        <v>0</v>
      </c>
      <c r="AQ146" s="23">
        <v>0</v>
      </c>
      <c r="AR146" s="23">
        <v>0</v>
      </c>
      <c r="AS146" s="23">
        <v>0</v>
      </c>
      <c r="AT146" s="23">
        <v>0</v>
      </c>
      <c r="AU146" s="23">
        <v>0</v>
      </c>
      <c r="AV146" s="23">
        <v>0</v>
      </c>
      <c r="AW146" s="23">
        <v>0</v>
      </c>
      <c r="AX146" s="23">
        <v>0</v>
      </c>
      <c r="AY146" s="23">
        <v>0</v>
      </c>
    </row>
    <row r="147" spans="1:51" s="12" customFormat="1" ht="48.75">
      <c r="A147" s="9">
        <f t="shared" si="2"/>
        <v>141</v>
      </c>
      <c r="B147" s="9">
        <v>147</v>
      </c>
      <c r="C147" s="9" t="s">
        <v>543</v>
      </c>
      <c r="D147" s="9">
        <v>1</v>
      </c>
      <c r="E147" s="9" t="s">
        <v>186</v>
      </c>
      <c r="F147" s="9" t="s">
        <v>186</v>
      </c>
      <c r="G147" s="9" t="s">
        <v>286</v>
      </c>
      <c r="H147" s="9" t="s">
        <v>307</v>
      </c>
      <c r="I147" s="9" t="s">
        <v>350</v>
      </c>
      <c r="J147" s="9" t="s">
        <v>365</v>
      </c>
      <c r="K147" s="9" t="s">
        <v>361</v>
      </c>
      <c r="L147" s="9" t="s">
        <v>367</v>
      </c>
      <c r="M147" s="9" t="s">
        <v>368</v>
      </c>
      <c r="N147" s="10">
        <v>221</v>
      </c>
      <c r="O147" s="10">
        <v>156000</v>
      </c>
      <c r="P147" s="10">
        <v>34476000</v>
      </c>
      <c r="Q147" s="9" t="s">
        <v>365</v>
      </c>
      <c r="R147" s="11"/>
      <c r="S147" s="23">
        <v>8</v>
      </c>
      <c r="T147" s="23">
        <v>90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5</v>
      </c>
      <c r="AA147" s="23">
        <v>0</v>
      </c>
      <c r="AB147" s="23">
        <v>5</v>
      </c>
      <c r="AC147" s="23">
        <v>20</v>
      </c>
      <c r="AD147" s="23">
        <v>60</v>
      </c>
      <c r="AE147" s="23">
        <v>2</v>
      </c>
      <c r="AF147" s="23">
        <v>2</v>
      </c>
      <c r="AG147" s="23">
        <v>0</v>
      </c>
      <c r="AH147" s="23">
        <v>20</v>
      </c>
      <c r="AI147" s="23">
        <v>6</v>
      </c>
      <c r="AJ147" s="23">
        <v>3</v>
      </c>
      <c r="AK147" s="23">
        <v>0</v>
      </c>
      <c r="AL147" s="23">
        <v>0</v>
      </c>
      <c r="AM147" s="23">
        <v>0</v>
      </c>
      <c r="AN147" s="23">
        <v>0</v>
      </c>
      <c r="AO147" s="23">
        <v>0</v>
      </c>
      <c r="AP147" s="23">
        <v>0</v>
      </c>
      <c r="AQ147" s="23">
        <v>0</v>
      </c>
      <c r="AR147" s="23">
        <v>0</v>
      </c>
      <c r="AS147" s="23">
        <v>0</v>
      </c>
      <c r="AT147" s="23">
        <v>0</v>
      </c>
      <c r="AU147" s="23">
        <v>0</v>
      </c>
      <c r="AV147" s="23">
        <v>0</v>
      </c>
      <c r="AW147" s="23">
        <v>0</v>
      </c>
      <c r="AX147" s="23">
        <v>0</v>
      </c>
      <c r="AY147" s="23">
        <v>0</v>
      </c>
    </row>
    <row r="148" spans="1:51" s="12" customFormat="1" ht="39">
      <c r="A148" s="9">
        <f t="shared" si="2"/>
        <v>142</v>
      </c>
      <c r="B148" s="9">
        <v>148</v>
      </c>
      <c r="C148" s="9" t="s">
        <v>544</v>
      </c>
      <c r="D148" s="9">
        <v>1</v>
      </c>
      <c r="E148" s="9" t="s">
        <v>187</v>
      </c>
      <c r="F148" s="9" t="s">
        <v>187</v>
      </c>
      <c r="G148" s="9" t="s">
        <v>286</v>
      </c>
      <c r="H148" s="9" t="s">
        <v>322</v>
      </c>
      <c r="I148" s="9" t="s">
        <v>355</v>
      </c>
      <c r="J148" s="9" t="s">
        <v>383</v>
      </c>
      <c r="K148" s="9" t="s">
        <v>361</v>
      </c>
      <c r="L148" s="9" t="s">
        <v>384</v>
      </c>
      <c r="M148" s="9" t="s">
        <v>368</v>
      </c>
      <c r="N148" s="10">
        <v>2</v>
      </c>
      <c r="O148" s="10">
        <v>150000</v>
      </c>
      <c r="P148" s="10">
        <v>300000</v>
      </c>
      <c r="Q148" s="9" t="s">
        <v>383</v>
      </c>
      <c r="R148" s="11"/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3">
        <v>0</v>
      </c>
      <c r="AF148" s="23">
        <v>2</v>
      </c>
      <c r="AG148" s="23">
        <v>0</v>
      </c>
      <c r="AH148" s="23">
        <v>0</v>
      </c>
      <c r="AI148" s="23">
        <v>0</v>
      </c>
      <c r="AJ148" s="23">
        <v>0</v>
      </c>
      <c r="AK148" s="23">
        <v>0</v>
      </c>
      <c r="AL148" s="23">
        <v>0</v>
      </c>
      <c r="AM148" s="23">
        <v>0</v>
      </c>
      <c r="AN148" s="23">
        <v>0</v>
      </c>
      <c r="AO148" s="23">
        <v>0</v>
      </c>
      <c r="AP148" s="23">
        <v>0</v>
      </c>
      <c r="AQ148" s="23">
        <v>0</v>
      </c>
      <c r="AR148" s="23">
        <v>0</v>
      </c>
      <c r="AS148" s="23">
        <v>0</v>
      </c>
      <c r="AT148" s="23">
        <v>0</v>
      </c>
      <c r="AU148" s="23">
        <v>0</v>
      </c>
      <c r="AV148" s="23">
        <v>0</v>
      </c>
      <c r="AW148" s="23">
        <v>0</v>
      </c>
      <c r="AX148" s="23">
        <v>0</v>
      </c>
      <c r="AY148" s="23">
        <v>0</v>
      </c>
    </row>
    <row r="149" spans="1:51" s="12" customFormat="1" ht="48.75">
      <c r="A149" s="9">
        <f t="shared" si="2"/>
        <v>143</v>
      </c>
      <c r="B149" s="9">
        <v>149</v>
      </c>
      <c r="C149" s="9" t="s">
        <v>545</v>
      </c>
      <c r="D149" s="9">
        <v>1</v>
      </c>
      <c r="E149" s="9" t="s">
        <v>188</v>
      </c>
      <c r="F149" s="9" t="s">
        <v>188</v>
      </c>
      <c r="G149" s="9" t="s">
        <v>286</v>
      </c>
      <c r="H149" s="9" t="s">
        <v>331</v>
      </c>
      <c r="I149" s="9" t="s">
        <v>354</v>
      </c>
      <c r="J149" s="9" t="s">
        <v>365</v>
      </c>
      <c r="K149" s="9" t="s">
        <v>361</v>
      </c>
      <c r="L149" s="9" t="s">
        <v>367</v>
      </c>
      <c r="M149" s="9" t="s">
        <v>368</v>
      </c>
      <c r="N149" s="10">
        <v>22</v>
      </c>
      <c r="O149" s="10">
        <v>190000</v>
      </c>
      <c r="P149" s="10">
        <v>4180000</v>
      </c>
      <c r="Q149" s="9" t="s">
        <v>365</v>
      </c>
      <c r="R149" s="11"/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20</v>
      </c>
      <c r="Y149" s="23">
        <v>0</v>
      </c>
      <c r="Z149" s="23">
        <v>0</v>
      </c>
      <c r="AA149" s="23">
        <v>0</v>
      </c>
      <c r="AB149" s="23">
        <v>0</v>
      </c>
      <c r="AC149" s="23">
        <v>0</v>
      </c>
      <c r="AD149" s="23">
        <v>0</v>
      </c>
      <c r="AE149" s="23">
        <v>0</v>
      </c>
      <c r="AF149" s="23">
        <v>2</v>
      </c>
      <c r="AG149" s="23">
        <v>0</v>
      </c>
      <c r="AH149" s="23">
        <v>0</v>
      </c>
      <c r="AI149" s="23">
        <v>0</v>
      </c>
      <c r="AJ149" s="23">
        <v>0</v>
      </c>
      <c r="AK149" s="23">
        <v>0</v>
      </c>
      <c r="AL149" s="23">
        <v>0</v>
      </c>
      <c r="AM149" s="23">
        <v>0</v>
      </c>
      <c r="AN149" s="23">
        <v>0</v>
      </c>
      <c r="AO149" s="23">
        <v>0</v>
      </c>
      <c r="AP149" s="23">
        <v>0</v>
      </c>
      <c r="AQ149" s="23">
        <v>0</v>
      </c>
      <c r="AR149" s="23">
        <v>0</v>
      </c>
      <c r="AS149" s="23">
        <v>0</v>
      </c>
      <c r="AT149" s="23">
        <v>0</v>
      </c>
      <c r="AU149" s="23">
        <v>0</v>
      </c>
      <c r="AV149" s="23">
        <v>0</v>
      </c>
      <c r="AW149" s="23">
        <v>0</v>
      </c>
      <c r="AX149" s="23">
        <v>0</v>
      </c>
      <c r="AY149" s="23">
        <v>0</v>
      </c>
    </row>
    <row r="150" spans="1:51" s="12" customFormat="1" ht="48.75">
      <c r="A150" s="9">
        <f t="shared" si="2"/>
        <v>144</v>
      </c>
      <c r="B150" s="9">
        <v>150</v>
      </c>
      <c r="C150" s="9" t="s">
        <v>546</v>
      </c>
      <c r="D150" s="9">
        <v>1</v>
      </c>
      <c r="E150" s="9" t="s">
        <v>189</v>
      </c>
      <c r="F150" s="9" t="s">
        <v>189</v>
      </c>
      <c r="G150" s="9" t="s">
        <v>289</v>
      </c>
      <c r="H150" s="9" t="s">
        <v>302</v>
      </c>
      <c r="I150" s="9" t="s">
        <v>349</v>
      </c>
      <c r="J150" s="9" t="s">
        <v>365</v>
      </c>
      <c r="K150" s="9" t="s">
        <v>361</v>
      </c>
      <c r="L150" s="9" t="s">
        <v>367</v>
      </c>
      <c r="M150" s="9" t="s">
        <v>368</v>
      </c>
      <c r="N150" s="10">
        <v>182</v>
      </c>
      <c r="O150" s="10">
        <v>72000</v>
      </c>
      <c r="P150" s="10">
        <v>13104000</v>
      </c>
      <c r="Q150" s="9" t="s">
        <v>365</v>
      </c>
      <c r="R150" s="11"/>
      <c r="S150" s="23">
        <v>0</v>
      </c>
      <c r="T150" s="23">
        <v>4</v>
      </c>
      <c r="U150" s="23">
        <v>0</v>
      </c>
      <c r="V150" s="23">
        <v>0</v>
      </c>
      <c r="W150" s="23">
        <v>0</v>
      </c>
      <c r="X150" s="23">
        <v>20</v>
      </c>
      <c r="Y150" s="23">
        <v>0</v>
      </c>
      <c r="Z150" s="23">
        <v>0</v>
      </c>
      <c r="AA150" s="23">
        <v>0</v>
      </c>
      <c r="AB150" s="23">
        <v>3</v>
      </c>
      <c r="AC150" s="23">
        <v>0</v>
      </c>
      <c r="AD150" s="23">
        <v>150</v>
      </c>
      <c r="AE150" s="23">
        <v>0</v>
      </c>
      <c r="AF150" s="23">
        <v>2</v>
      </c>
      <c r="AG150" s="23">
        <v>3</v>
      </c>
      <c r="AH150" s="23">
        <v>0</v>
      </c>
      <c r="AI150" s="23">
        <v>0</v>
      </c>
      <c r="AJ150" s="23">
        <v>0</v>
      </c>
      <c r="AK150" s="23">
        <v>0</v>
      </c>
      <c r="AL150" s="23">
        <v>0</v>
      </c>
      <c r="AM150" s="23">
        <v>0</v>
      </c>
      <c r="AN150" s="23">
        <v>0</v>
      </c>
      <c r="AO150" s="23">
        <v>0</v>
      </c>
      <c r="AP150" s="23">
        <v>0</v>
      </c>
      <c r="AQ150" s="23">
        <v>0</v>
      </c>
      <c r="AR150" s="23">
        <v>0</v>
      </c>
      <c r="AS150" s="23">
        <v>0</v>
      </c>
      <c r="AT150" s="23">
        <v>0</v>
      </c>
      <c r="AU150" s="23">
        <v>0</v>
      </c>
      <c r="AV150" s="23">
        <v>0</v>
      </c>
      <c r="AW150" s="23">
        <v>0</v>
      </c>
      <c r="AX150" s="23">
        <v>0</v>
      </c>
      <c r="AY150" s="23">
        <v>0</v>
      </c>
    </row>
    <row r="151" spans="1:51" s="12" customFormat="1" ht="29.25">
      <c r="A151" s="9">
        <f t="shared" si="2"/>
        <v>145</v>
      </c>
      <c r="B151" s="9">
        <v>151</v>
      </c>
      <c r="C151" s="9" t="s">
        <v>547</v>
      </c>
      <c r="D151" s="9">
        <v>1</v>
      </c>
      <c r="E151" s="9" t="s">
        <v>190</v>
      </c>
      <c r="F151" s="9" t="s">
        <v>190</v>
      </c>
      <c r="G151" s="9" t="s">
        <v>287</v>
      </c>
      <c r="H151" s="9" t="s">
        <v>294</v>
      </c>
      <c r="I151" s="9" t="s">
        <v>349</v>
      </c>
      <c r="J151" s="9" t="s">
        <v>375</v>
      </c>
      <c r="K151" s="9" t="s">
        <v>361</v>
      </c>
      <c r="L151" s="9" t="s">
        <v>376</v>
      </c>
      <c r="M151" s="9" t="s">
        <v>363</v>
      </c>
      <c r="N151" s="10">
        <v>145</v>
      </c>
      <c r="O151" s="10">
        <v>66000</v>
      </c>
      <c r="P151" s="10">
        <v>9570000</v>
      </c>
      <c r="Q151" s="9" t="s">
        <v>377</v>
      </c>
      <c r="R151" s="11"/>
      <c r="S151" s="23">
        <v>0</v>
      </c>
      <c r="T151" s="23">
        <v>0</v>
      </c>
      <c r="U151" s="23">
        <v>0</v>
      </c>
      <c r="V151" s="23">
        <v>0</v>
      </c>
      <c r="W151" s="23">
        <v>0</v>
      </c>
      <c r="X151" s="23">
        <v>100</v>
      </c>
      <c r="Y151" s="23">
        <v>0</v>
      </c>
      <c r="Z151" s="23">
        <v>3</v>
      </c>
      <c r="AA151" s="23">
        <v>0</v>
      </c>
      <c r="AB151" s="23">
        <v>3</v>
      </c>
      <c r="AC151" s="23">
        <v>5</v>
      </c>
      <c r="AD151" s="23">
        <v>30</v>
      </c>
      <c r="AE151" s="23">
        <v>2</v>
      </c>
      <c r="AF151" s="23">
        <v>2</v>
      </c>
      <c r="AG151" s="23">
        <v>0</v>
      </c>
      <c r="AH151" s="23">
        <v>0</v>
      </c>
      <c r="AI151" s="23">
        <v>0</v>
      </c>
      <c r="AJ151" s="23">
        <v>0</v>
      </c>
      <c r="AK151" s="23">
        <v>0</v>
      </c>
      <c r="AL151" s="23">
        <v>0</v>
      </c>
      <c r="AM151" s="23">
        <v>0</v>
      </c>
      <c r="AN151" s="23">
        <v>0</v>
      </c>
      <c r="AO151" s="23">
        <v>0</v>
      </c>
      <c r="AP151" s="23">
        <v>0</v>
      </c>
      <c r="AQ151" s="23">
        <v>0</v>
      </c>
      <c r="AR151" s="23">
        <v>0</v>
      </c>
      <c r="AS151" s="23">
        <v>0</v>
      </c>
      <c r="AT151" s="23">
        <v>0</v>
      </c>
      <c r="AU151" s="23">
        <v>0</v>
      </c>
      <c r="AV151" s="23">
        <v>0</v>
      </c>
      <c r="AW151" s="23">
        <v>0</v>
      </c>
      <c r="AX151" s="23">
        <v>0</v>
      </c>
      <c r="AY151" s="23">
        <v>0</v>
      </c>
    </row>
    <row r="152" spans="1:51" s="12" customFormat="1" ht="39">
      <c r="A152" s="9">
        <f t="shared" si="2"/>
        <v>146</v>
      </c>
      <c r="B152" s="9">
        <v>152</v>
      </c>
      <c r="C152" s="9" t="s">
        <v>548</v>
      </c>
      <c r="D152" s="9">
        <v>1</v>
      </c>
      <c r="E152" s="9" t="s">
        <v>191</v>
      </c>
      <c r="F152" s="9" t="s">
        <v>191</v>
      </c>
      <c r="G152" s="9" t="s">
        <v>286</v>
      </c>
      <c r="H152" s="9" t="s">
        <v>307</v>
      </c>
      <c r="I152" s="9" t="s">
        <v>356</v>
      </c>
      <c r="J152" s="9" t="s">
        <v>395</v>
      </c>
      <c r="K152" s="9" t="s">
        <v>361</v>
      </c>
      <c r="L152" s="9" t="s">
        <v>396</v>
      </c>
      <c r="M152" s="9" t="s">
        <v>363</v>
      </c>
      <c r="N152" s="10">
        <v>70</v>
      </c>
      <c r="O152" s="10">
        <v>339150</v>
      </c>
      <c r="P152" s="10">
        <v>23740500</v>
      </c>
      <c r="Q152" s="9" t="s">
        <v>397</v>
      </c>
      <c r="R152" s="11"/>
      <c r="S152" s="23">
        <v>8</v>
      </c>
      <c r="T152" s="23">
        <v>0</v>
      </c>
      <c r="U152" s="23">
        <v>0</v>
      </c>
      <c r="V152" s="23">
        <v>0</v>
      </c>
      <c r="W152" s="23">
        <v>0</v>
      </c>
      <c r="X152" s="23">
        <v>30</v>
      </c>
      <c r="Y152" s="23">
        <v>0</v>
      </c>
      <c r="Z152" s="23">
        <v>0</v>
      </c>
      <c r="AA152" s="23">
        <v>0</v>
      </c>
      <c r="AB152" s="23">
        <v>3</v>
      </c>
      <c r="AC152" s="23">
        <v>0</v>
      </c>
      <c r="AD152" s="23">
        <v>20</v>
      </c>
      <c r="AE152" s="23">
        <v>2</v>
      </c>
      <c r="AF152" s="23">
        <v>2</v>
      </c>
      <c r="AG152" s="23">
        <v>0</v>
      </c>
      <c r="AH152" s="23">
        <v>5</v>
      </c>
      <c r="AI152" s="23">
        <v>0</v>
      </c>
      <c r="AJ152" s="23">
        <v>0</v>
      </c>
      <c r="AK152" s="23">
        <v>0</v>
      </c>
      <c r="AL152" s="23">
        <v>0</v>
      </c>
      <c r="AM152" s="23">
        <v>0</v>
      </c>
      <c r="AN152" s="23">
        <v>0</v>
      </c>
      <c r="AO152" s="23">
        <v>0</v>
      </c>
      <c r="AP152" s="23">
        <v>0</v>
      </c>
      <c r="AQ152" s="23">
        <v>0</v>
      </c>
      <c r="AR152" s="23">
        <v>0</v>
      </c>
      <c r="AS152" s="23">
        <v>0</v>
      </c>
      <c r="AT152" s="23">
        <v>0</v>
      </c>
      <c r="AU152" s="23">
        <v>0</v>
      </c>
      <c r="AV152" s="23">
        <v>0</v>
      </c>
      <c r="AW152" s="23">
        <v>0</v>
      </c>
      <c r="AX152" s="23">
        <v>0</v>
      </c>
      <c r="AY152" s="23">
        <v>0</v>
      </c>
    </row>
    <row r="153" spans="1:51" s="12" customFormat="1" ht="48.75">
      <c r="A153" s="9">
        <f t="shared" si="2"/>
        <v>147</v>
      </c>
      <c r="B153" s="9">
        <v>153</v>
      </c>
      <c r="C153" s="9" t="s">
        <v>549</v>
      </c>
      <c r="D153" s="9">
        <v>1</v>
      </c>
      <c r="E153" s="9" t="s">
        <v>192</v>
      </c>
      <c r="F153" s="9" t="s">
        <v>192</v>
      </c>
      <c r="G153" s="9" t="s">
        <v>286</v>
      </c>
      <c r="H153" s="9" t="s">
        <v>302</v>
      </c>
      <c r="I153" s="9" t="s">
        <v>350</v>
      </c>
      <c r="J153" s="9" t="s">
        <v>365</v>
      </c>
      <c r="K153" s="9" t="s">
        <v>361</v>
      </c>
      <c r="L153" s="9" t="s">
        <v>367</v>
      </c>
      <c r="M153" s="9" t="s">
        <v>368</v>
      </c>
      <c r="N153" s="10">
        <v>57</v>
      </c>
      <c r="O153" s="10">
        <v>305000</v>
      </c>
      <c r="P153" s="10">
        <v>17385000</v>
      </c>
      <c r="Q153" s="9" t="s">
        <v>365</v>
      </c>
      <c r="R153" s="11"/>
      <c r="S153" s="23">
        <v>0</v>
      </c>
      <c r="T153" s="23">
        <v>0</v>
      </c>
      <c r="U153" s="23">
        <v>0</v>
      </c>
      <c r="V153" s="23">
        <v>0</v>
      </c>
      <c r="W153" s="23">
        <v>0</v>
      </c>
      <c r="X153" s="23">
        <v>30</v>
      </c>
      <c r="Y153" s="23">
        <v>0</v>
      </c>
      <c r="Z153" s="23">
        <v>0</v>
      </c>
      <c r="AA153" s="23">
        <v>0</v>
      </c>
      <c r="AB153" s="23">
        <v>0</v>
      </c>
      <c r="AC153" s="23">
        <v>0</v>
      </c>
      <c r="AD153" s="23">
        <v>0</v>
      </c>
      <c r="AE153" s="23">
        <v>0</v>
      </c>
      <c r="AF153" s="23">
        <v>2</v>
      </c>
      <c r="AG153" s="23">
        <v>0</v>
      </c>
      <c r="AH153" s="23">
        <v>0</v>
      </c>
      <c r="AI153" s="23">
        <v>25</v>
      </c>
      <c r="AJ153" s="23">
        <v>0</v>
      </c>
      <c r="AK153" s="23">
        <v>0</v>
      </c>
      <c r="AL153" s="23">
        <v>0</v>
      </c>
      <c r="AM153" s="23">
        <v>0</v>
      </c>
      <c r="AN153" s="23">
        <v>0</v>
      </c>
      <c r="AO153" s="23">
        <v>0</v>
      </c>
      <c r="AP153" s="23">
        <v>0</v>
      </c>
      <c r="AQ153" s="23">
        <v>0</v>
      </c>
      <c r="AR153" s="23">
        <v>0</v>
      </c>
      <c r="AS153" s="23">
        <v>0</v>
      </c>
      <c r="AT153" s="23">
        <v>0</v>
      </c>
      <c r="AU153" s="23">
        <v>0</v>
      </c>
      <c r="AV153" s="23">
        <v>0</v>
      </c>
      <c r="AW153" s="23">
        <v>0</v>
      </c>
      <c r="AX153" s="23">
        <v>0</v>
      </c>
      <c r="AY153" s="23">
        <v>0</v>
      </c>
    </row>
    <row r="154" spans="1:51" s="12" customFormat="1" ht="29.25">
      <c r="A154" s="9">
        <f t="shared" si="2"/>
        <v>148</v>
      </c>
      <c r="B154" s="9">
        <v>154</v>
      </c>
      <c r="C154" s="9" t="s">
        <v>550</v>
      </c>
      <c r="D154" s="9">
        <v>1</v>
      </c>
      <c r="E154" s="9" t="s">
        <v>192</v>
      </c>
      <c r="F154" s="9" t="s">
        <v>192</v>
      </c>
      <c r="G154" s="9" t="s">
        <v>287</v>
      </c>
      <c r="H154" s="9" t="s">
        <v>302</v>
      </c>
      <c r="I154" s="9" t="s">
        <v>349</v>
      </c>
      <c r="J154" s="9" t="s">
        <v>369</v>
      </c>
      <c r="K154" s="9" t="s">
        <v>361</v>
      </c>
      <c r="L154" s="9" t="s">
        <v>371</v>
      </c>
      <c r="M154" s="9" t="s">
        <v>363</v>
      </c>
      <c r="N154" s="10">
        <v>6</v>
      </c>
      <c r="O154" s="10">
        <v>366450</v>
      </c>
      <c r="P154" s="10">
        <v>2198700</v>
      </c>
      <c r="Q154" s="9" t="s">
        <v>372</v>
      </c>
      <c r="R154" s="11"/>
      <c r="S154" s="23">
        <v>0</v>
      </c>
      <c r="T154" s="23">
        <v>4</v>
      </c>
      <c r="U154" s="23">
        <v>0</v>
      </c>
      <c r="V154" s="23">
        <v>0</v>
      </c>
      <c r="W154" s="23">
        <v>0</v>
      </c>
      <c r="X154" s="23">
        <v>0</v>
      </c>
      <c r="Y154" s="23">
        <v>0</v>
      </c>
      <c r="Z154" s="23">
        <v>0</v>
      </c>
      <c r="AA154" s="23">
        <v>0</v>
      </c>
      <c r="AB154" s="23">
        <v>0</v>
      </c>
      <c r="AC154" s="23">
        <v>0</v>
      </c>
      <c r="AD154" s="23">
        <v>0</v>
      </c>
      <c r="AE154" s="23">
        <v>0</v>
      </c>
      <c r="AF154" s="23">
        <v>2</v>
      </c>
      <c r="AG154" s="23">
        <v>0</v>
      </c>
      <c r="AH154" s="23">
        <v>0</v>
      </c>
      <c r="AI154" s="23">
        <v>0</v>
      </c>
      <c r="AJ154" s="23">
        <v>0</v>
      </c>
      <c r="AK154" s="23">
        <v>0</v>
      </c>
      <c r="AL154" s="23">
        <v>0</v>
      </c>
      <c r="AM154" s="23">
        <v>0</v>
      </c>
      <c r="AN154" s="23">
        <v>0</v>
      </c>
      <c r="AO154" s="23">
        <v>0</v>
      </c>
      <c r="AP154" s="23">
        <v>0</v>
      </c>
      <c r="AQ154" s="23">
        <v>0</v>
      </c>
      <c r="AR154" s="23">
        <v>0</v>
      </c>
      <c r="AS154" s="23">
        <v>0</v>
      </c>
      <c r="AT154" s="23">
        <v>0</v>
      </c>
      <c r="AU154" s="23">
        <v>0</v>
      </c>
      <c r="AV154" s="23">
        <v>0</v>
      </c>
      <c r="AW154" s="23">
        <v>0</v>
      </c>
      <c r="AX154" s="23">
        <v>0</v>
      </c>
      <c r="AY154" s="23">
        <v>0</v>
      </c>
    </row>
    <row r="155" spans="1:51" s="12" customFormat="1" ht="48.75">
      <c r="A155" s="9">
        <f t="shared" si="2"/>
        <v>149</v>
      </c>
      <c r="B155" s="9">
        <v>155</v>
      </c>
      <c r="C155" s="9" t="s">
        <v>551</v>
      </c>
      <c r="D155" s="9">
        <v>1</v>
      </c>
      <c r="E155" s="9" t="s">
        <v>193</v>
      </c>
      <c r="F155" s="9" t="s">
        <v>193</v>
      </c>
      <c r="G155" s="9" t="s">
        <v>287</v>
      </c>
      <c r="H155" s="9" t="s">
        <v>317</v>
      </c>
      <c r="I155" s="9" t="s">
        <v>349</v>
      </c>
      <c r="J155" s="9" t="s">
        <v>365</v>
      </c>
      <c r="K155" s="9" t="s">
        <v>361</v>
      </c>
      <c r="L155" s="9" t="s">
        <v>367</v>
      </c>
      <c r="M155" s="9" t="s">
        <v>368</v>
      </c>
      <c r="N155" s="10">
        <v>351</v>
      </c>
      <c r="O155" s="10">
        <v>42000</v>
      </c>
      <c r="P155" s="10">
        <v>14742000</v>
      </c>
      <c r="Q155" s="9" t="s">
        <v>365</v>
      </c>
      <c r="R155" s="11"/>
      <c r="S155" s="23">
        <v>8</v>
      </c>
      <c r="T155" s="23">
        <v>4</v>
      </c>
      <c r="U155" s="23">
        <v>0</v>
      </c>
      <c r="V155" s="23">
        <v>0</v>
      </c>
      <c r="W155" s="23">
        <v>0</v>
      </c>
      <c r="X155" s="23">
        <v>0</v>
      </c>
      <c r="Y155" s="23">
        <v>0</v>
      </c>
      <c r="Z155" s="23">
        <v>0</v>
      </c>
      <c r="AA155" s="23">
        <v>2</v>
      </c>
      <c r="AB155" s="23">
        <v>5</v>
      </c>
      <c r="AC155" s="23">
        <v>20</v>
      </c>
      <c r="AD155" s="23">
        <v>240</v>
      </c>
      <c r="AE155" s="23">
        <v>2</v>
      </c>
      <c r="AF155" s="23">
        <v>2</v>
      </c>
      <c r="AG155" s="23">
        <v>60</v>
      </c>
      <c r="AH155" s="23">
        <v>0</v>
      </c>
      <c r="AI155" s="23">
        <v>8</v>
      </c>
      <c r="AJ155" s="23">
        <v>0</v>
      </c>
      <c r="AK155" s="23">
        <v>0</v>
      </c>
      <c r="AL155" s="23">
        <v>0</v>
      </c>
      <c r="AM155" s="23">
        <v>0</v>
      </c>
      <c r="AN155" s="23">
        <v>0</v>
      </c>
      <c r="AO155" s="23">
        <v>0</v>
      </c>
      <c r="AP155" s="23">
        <v>0</v>
      </c>
      <c r="AQ155" s="23">
        <v>0</v>
      </c>
      <c r="AR155" s="23">
        <v>0</v>
      </c>
      <c r="AS155" s="23">
        <v>0</v>
      </c>
      <c r="AT155" s="23">
        <v>0</v>
      </c>
      <c r="AU155" s="23">
        <v>0</v>
      </c>
      <c r="AV155" s="23">
        <v>0</v>
      </c>
      <c r="AW155" s="23">
        <v>0</v>
      </c>
      <c r="AX155" s="23">
        <v>0</v>
      </c>
      <c r="AY155" s="23">
        <v>0</v>
      </c>
    </row>
    <row r="156" spans="1:51" s="12" customFormat="1" ht="39">
      <c r="A156" s="9">
        <f t="shared" si="2"/>
        <v>150</v>
      </c>
      <c r="B156" s="9">
        <v>156</v>
      </c>
      <c r="C156" s="9" t="s">
        <v>552</v>
      </c>
      <c r="D156" s="9">
        <v>1</v>
      </c>
      <c r="E156" s="9" t="s">
        <v>194</v>
      </c>
      <c r="F156" s="9" t="s">
        <v>194</v>
      </c>
      <c r="G156" s="9" t="s">
        <v>287</v>
      </c>
      <c r="H156" s="9" t="s">
        <v>332</v>
      </c>
      <c r="I156" s="9" t="s">
        <v>349</v>
      </c>
      <c r="J156" s="9" t="s">
        <v>383</v>
      </c>
      <c r="K156" s="9" t="s">
        <v>361</v>
      </c>
      <c r="L156" s="9" t="s">
        <v>384</v>
      </c>
      <c r="M156" s="9" t="s">
        <v>368</v>
      </c>
      <c r="N156" s="10">
        <v>42</v>
      </c>
      <c r="O156" s="10">
        <v>150000</v>
      </c>
      <c r="P156" s="10">
        <v>6300000</v>
      </c>
      <c r="Q156" s="9" t="s">
        <v>383</v>
      </c>
      <c r="R156" s="11"/>
      <c r="S156" s="23">
        <v>0</v>
      </c>
      <c r="T156" s="23">
        <v>0</v>
      </c>
      <c r="U156" s="23">
        <v>0</v>
      </c>
      <c r="V156" s="23">
        <v>0</v>
      </c>
      <c r="W156" s="23">
        <v>0</v>
      </c>
      <c r="X156" s="23">
        <v>40</v>
      </c>
      <c r="Y156" s="23">
        <v>0</v>
      </c>
      <c r="Z156" s="23">
        <v>0</v>
      </c>
      <c r="AA156" s="23">
        <v>0</v>
      </c>
      <c r="AB156" s="23">
        <v>0</v>
      </c>
      <c r="AC156" s="23">
        <v>0</v>
      </c>
      <c r="AD156" s="23">
        <v>0</v>
      </c>
      <c r="AE156" s="23">
        <v>0</v>
      </c>
      <c r="AF156" s="23">
        <v>2</v>
      </c>
      <c r="AG156" s="23">
        <v>0</v>
      </c>
      <c r="AH156" s="23">
        <v>0</v>
      </c>
      <c r="AI156" s="23">
        <v>0</v>
      </c>
      <c r="AJ156" s="23">
        <v>0</v>
      </c>
      <c r="AK156" s="23">
        <v>0</v>
      </c>
      <c r="AL156" s="23">
        <v>0</v>
      </c>
      <c r="AM156" s="23">
        <v>0</v>
      </c>
      <c r="AN156" s="23">
        <v>0</v>
      </c>
      <c r="AO156" s="23">
        <v>0</v>
      </c>
      <c r="AP156" s="23">
        <v>0</v>
      </c>
      <c r="AQ156" s="23">
        <v>0</v>
      </c>
      <c r="AR156" s="23">
        <v>0</v>
      </c>
      <c r="AS156" s="23">
        <v>0</v>
      </c>
      <c r="AT156" s="23">
        <v>0</v>
      </c>
      <c r="AU156" s="23">
        <v>0</v>
      </c>
      <c r="AV156" s="23">
        <v>0</v>
      </c>
      <c r="AW156" s="23">
        <v>0</v>
      </c>
      <c r="AX156" s="23">
        <v>0</v>
      </c>
      <c r="AY156" s="23">
        <v>0</v>
      </c>
    </row>
    <row r="157" spans="1:51" s="12" customFormat="1" ht="29.25">
      <c r="A157" s="9">
        <f t="shared" si="2"/>
        <v>151</v>
      </c>
      <c r="B157" s="9">
        <v>157</v>
      </c>
      <c r="C157" s="9" t="s">
        <v>553</v>
      </c>
      <c r="D157" s="9">
        <v>1</v>
      </c>
      <c r="E157" s="9" t="s">
        <v>195</v>
      </c>
      <c r="F157" s="9" t="s">
        <v>195</v>
      </c>
      <c r="G157" s="9" t="s">
        <v>286</v>
      </c>
      <c r="H157" s="9" t="s">
        <v>301</v>
      </c>
      <c r="I157" s="9" t="s">
        <v>352</v>
      </c>
      <c r="J157" s="9" t="s">
        <v>386</v>
      </c>
      <c r="K157" s="9" t="s">
        <v>361</v>
      </c>
      <c r="L157" s="9" t="s">
        <v>387</v>
      </c>
      <c r="M157" s="9" t="s">
        <v>363</v>
      </c>
      <c r="N157" s="10">
        <v>69</v>
      </c>
      <c r="O157" s="10">
        <v>262500</v>
      </c>
      <c r="P157" s="10">
        <v>18112500</v>
      </c>
      <c r="Q157" s="9" t="s">
        <v>386</v>
      </c>
      <c r="R157" s="11"/>
      <c r="S157" s="23">
        <v>8</v>
      </c>
      <c r="T157" s="23">
        <v>0</v>
      </c>
      <c r="U157" s="23">
        <v>0</v>
      </c>
      <c r="V157" s="23">
        <v>0</v>
      </c>
      <c r="W157" s="23">
        <v>0</v>
      </c>
      <c r="X157" s="23">
        <v>20</v>
      </c>
      <c r="Y157" s="23">
        <v>0</v>
      </c>
      <c r="Z157" s="23">
        <v>2</v>
      </c>
      <c r="AA157" s="23">
        <v>0</v>
      </c>
      <c r="AB157" s="23">
        <v>0</v>
      </c>
      <c r="AC157" s="23">
        <v>0</v>
      </c>
      <c r="AD157" s="23">
        <v>0</v>
      </c>
      <c r="AE157" s="23">
        <v>2</v>
      </c>
      <c r="AF157" s="23">
        <v>2</v>
      </c>
      <c r="AG157" s="23">
        <v>15</v>
      </c>
      <c r="AH157" s="23">
        <v>15</v>
      </c>
      <c r="AI157" s="23">
        <v>0</v>
      </c>
      <c r="AJ157" s="23">
        <v>5</v>
      </c>
      <c r="AK157" s="23">
        <v>0</v>
      </c>
      <c r="AL157" s="23">
        <v>0</v>
      </c>
      <c r="AM157" s="23">
        <v>0</v>
      </c>
      <c r="AN157" s="23">
        <v>0</v>
      </c>
      <c r="AO157" s="23">
        <v>0</v>
      </c>
      <c r="AP157" s="23">
        <v>0</v>
      </c>
      <c r="AQ157" s="23">
        <v>0</v>
      </c>
      <c r="AR157" s="23">
        <v>0</v>
      </c>
      <c r="AS157" s="23">
        <v>0</v>
      </c>
      <c r="AT157" s="23">
        <v>0</v>
      </c>
      <c r="AU157" s="23">
        <v>0</v>
      </c>
      <c r="AV157" s="23">
        <v>0</v>
      </c>
      <c r="AW157" s="23">
        <v>0</v>
      </c>
      <c r="AX157" s="23">
        <v>0</v>
      </c>
      <c r="AY157" s="23">
        <v>0</v>
      </c>
    </row>
    <row r="158" spans="1:51" s="12" customFormat="1" ht="48.75">
      <c r="A158" s="9">
        <f t="shared" si="2"/>
        <v>152</v>
      </c>
      <c r="B158" s="9">
        <v>158</v>
      </c>
      <c r="C158" s="9" t="s">
        <v>554</v>
      </c>
      <c r="D158" s="9">
        <v>1</v>
      </c>
      <c r="E158" s="9" t="s">
        <v>196</v>
      </c>
      <c r="F158" s="9" t="s">
        <v>196</v>
      </c>
      <c r="G158" s="9" t="s">
        <v>286</v>
      </c>
      <c r="H158" s="9" t="s">
        <v>292</v>
      </c>
      <c r="I158" s="9" t="s">
        <v>350</v>
      </c>
      <c r="J158" s="9" t="s">
        <v>365</v>
      </c>
      <c r="K158" s="9" t="s">
        <v>361</v>
      </c>
      <c r="L158" s="9" t="s">
        <v>367</v>
      </c>
      <c r="M158" s="9" t="s">
        <v>368</v>
      </c>
      <c r="N158" s="10">
        <v>462</v>
      </c>
      <c r="O158" s="10">
        <v>148000</v>
      </c>
      <c r="P158" s="10">
        <v>68376000</v>
      </c>
      <c r="Q158" s="9" t="s">
        <v>365</v>
      </c>
      <c r="R158" s="11"/>
      <c r="S158" s="23">
        <v>18</v>
      </c>
      <c r="T158" s="23">
        <v>6</v>
      </c>
      <c r="U158" s="23">
        <v>0</v>
      </c>
      <c r="V158" s="23">
        <v>0</v>
      </c>
      <c r="W158" s="23">
        <v>0</v>
      </c>
      <c r="X158" s="23">
        <v>0</v>
      </c>
      <c r="Y158" s="23">
        <v>10</v>
      </c>
      <c r="Z158" s="23">
        <v>100</v>
      </c>
      <c r="AA158" s="23">
        <v>5</v>
      </c>
      <c r="AB158" s="23">
        <v>3</v>
      </c>
      <c r="AC158" s="23">
        <v>0</v>
      </c>
      <c r="AD158" s="23">
        <v>180</v>
      </c>
      <c r="AE158" s="23">
        <v>2</v>
      </c>
      <c r="AF158" s="23">
        <v>2</v>
      </c>
      <c r="AG158" s="23">
        <v>100</v>
      </c>
      <c r="AH158" s="23">
        <v>10</v>
      </c>
      <c r="AI158" s="23">
        <v>26</v>
      </c>
      <c r="AJ158" s="23">
        <v>0</v>
      </c>
      <c r="AK158" s="23">
        <v>0</v>
      </c>
      <c r="AL158" s="23">
        <v>0</v>
      </c>
      <c r="AM158" s="23">
        <v>0</v>
      </c>
      <c r="AN158" s="23">
        <v>0</v>
      </c>
      <c r="AO158" s="23">
        <v>0</v>
      </c>
      <c r="AP158" s="23">
        <v>0</v>
      </c>
      <c r="AQ158" s="23">
        <v>0</v>
      </c>
      <c r="AR158" s="23">
        <v>0</v>
      </c>
      <c r="AS158" s="23">
        <v>0</v>
      </c>
      <c r="AT158" s="23">
        <v>0</v>
      </c>
      <c r="AU158" s="23">
        <v>0</v>
      </c>
      <c r="AV158" s="23">
        <v>0</v>
      </c>
      <c r="AW158" s="23">
        <v>0</v>
      </c>
      <c r="AX158" s="23">
        <v>0</v>
      </c>
      <c r="AY158" s="23">
        <v>0</v>
      </c>
    </row>
    <row r="159" spans="1:51" s="12" customFormat="1" ht="29.25">
      <c r="A159" s="9">
        <f t="shared" si="2"/>
        <v>153</v>
      </c>
      <c r="B159" s="9">
        <v>159</v>
      </c>
      <c r="C159" s="9" t="s">
        <v>555</v>
      </c>
      <c r="D159" s="9">
        <v>1</v>
      </c>
      <c r="E159" s="9" t="s">
        <v>196</v>
      </c>
      <c r="F159" s="9" t="s">
        <v>196</v>
      </c>
      <c r="G159" s="9" t="s">
        <v>287</v>
      </c>
      <c r="H159" s="9" t="s">
        <v>292</v>
      </c>
      <c r="I159" s="9" t="s">
        <v>349</v>
      </c>
      <c r="J159" s="9" t="s">
        <v>386</v>
      </c>
      <c r="K159" s="9" t="s">
        <v>361</v>
      </c>
      <c r="L159" s="9" t="s">
        <v>387</v>
      </c>
      <c r="M159" s="9" t="s">
        <v>363</v>
      </c>
      <c r="N159" s="10">
        <v>38</v>
      </c>
      <c r="O159" s="10">
        <v>136500</v>
      </c>
      <c r="P159" s="10">
        <v>5187000</v>
      </c>
      <c r="Q159" s="9" t="s">
        <v>386</v>
      </c>
      <c r="R159" s="11"/>
      <c r="S159" s="23">
        <v>10</v>
      </c>
      <c r="T159" s="23">
        <v>6</v>
      </c>
      <c r="U159" s="23">
        <v>0</v>
      </c>
      <c r="V159" s="23">
        <v>0</v>
      </c>
      <c r="W159" s="23">
        <v>0</v>
      </c>
      <c r="X159" s="23">
        <v>0</v>
      </c>
      <c r="Y159" s="23">
        <v>0</v>
      </c>
      <c r="Z159" s="23">
        <v>0</v>
      </c>
      <c r="AA159" s="23">
        <v>0</v>
      </c>
      <c r="AB159" s="23">
        <v>0</v>
      </c>
      <c r="AC159" s="23">
        <v>20</v>
      </c>
      <c r="AD159" s="23">
        <v>0</v>
      </c>
      <c r="AE159" s="23">
        <v>0</v>
      </c>
      <c r="AF159" s="23">
        <v>2</v>
      </c>
      <c r="AG159" s="23">
        <v>0</v>
      </c>
      <c r="AH159" s="23">
        <v>0</v>
      </c>
      <c r="AI159" s="23">
        <v>0</v>
      </c>
      <c r="AJ159" s="23">
        <v>0</v>
      </c>
      <c r="AK159" s="23">
        <v>0</v>
      </c>
      <c r="AL159" s="23">
        <v>0</v>
      </c>
      <c r="AM159" s="23">
        <v>0</v>
      </c>
      <c r="AN159" s="23">
        <v>0</v>
      </c>
      <c r="AO159" s="23">
        <v>0</v>
      </c>
      <c r="AP159" s="23">
        <v>0</v>
      </c>
      <c r="AQ159" s="23">
        <v>0</v>
      </c>
      <c r="AR159" s="23">
        <v>0</v>
      </c>
      <c r="AS159" s="23">
        <v>0</v>
      </c>
      <c r="AT159" s="23">
        <v>0</v>
      </c>
      <c r="AU159" s="23">
        <v>0</v>
      </c>
      <c r="AV159" s="23">
        <v>0</v>
      </c>
      <c r="AW159" s="23">
        <v>0</v>
      </c>
      <c r="AX159" s="23">
        <v>0</v>
      </c>
      <c r="AY159" s="23">
        <v>0</v>
      </c>
    </row>
    <row r="160" spans="1:51" s="12" customFormat="1" ht="29.25">
      <c r="A160" s="9">
        <f t="shared" si="2"/>
        <v>154</v>
      </c>
      <c r="B160" s="9">
        <v>160</v>
      </c>
      <c r="C160" s="9" t="s">
        <v>556</v>
      </c>
      <c r="D160" s="9">
        <v>1</v>
      </c>
      <c r="E160" s="9" t="s">
        <v>197</v>
      </c>
      <c r="F160" s="9" t="s">
        <v>197</v>
      </c>
      <c r="G160" s="9" t="s">
        <v>287</v>
      </c>
      <c r="H160" s="9" t="s">
        <v>292</v>
      </c>
      <c r="I160" s="9" t="s">
        <v>349</v>
      </c>
      <c r="J160" s="9" t="s">
        <v>375</v>
      </c>
      <c r="K160" s="9" t="s">
        <v>361</v>
      </c>
      <c r="L160" s="9" t="s">
        <v>376</v>
      </c>
      <c r="M160" s="9" t="s">
        <v>363</v>
      </c>
      <c r="N160" s="10">
        <v>98</v>
      </c>
      <c r="O160" s="10">
        <v>180000</v>
      </c>
      <c r="P160" s="10">
        <v>17640000</v>
      </c>
      <c r="Q160" s="9" t="s">
        <v>377</v>
      </c>
      <c r="R160" s="11"/>
      <c r="S160" s="23">
        <v>0</v>
      </c>
      <c r="T160" s="23">
        <v>0</v>
      </c>
      <c r="U160" s="23">
        <v>0</v>
      </c>
      <c r="V160" s="23">
        <v>0</v>
      </c>
      <c r="W160" s="23">
        <v>0</v>
      </c>
      <c r="X160" s="23">
        <v>0</v>
      </c>
      <c r="Y160" s="23">
        <v>0</v>
      </c>
      <c r="Z160" s="23">
        <v>80</v>
      </c>
      <c r="AA160" s="23">
        <v>0</v>
      </c>
      <c r="AB160" s="23">
        <v>0</v>
      </c>
      <c r="AC160" s="23">
        <v>0</v>
      </c>
      <c r="AD160" s="23">
        <v>0</v>
      </c>
      <c r="AE160" s="23">
        <v>0</v>
      </c>
      <c r="AF160" s="23">
        <v>2</v>
      </c>
      <c r="AG160" s="23">
        <v>0</v>
      </c>
      <c r="AH160" s="23">
        <v>0</v>
      </c>
      <c r="AI160" s="23">
        <v>6</v>
      </c>
      <c r="AJ160" s="23">
        <v>10</v>
      </c>
      <c r="AK160" s="23">
        <v>0</v>
      </c>
      <c r="AL160" s="23">
        <v>0</v>
      </c>
      <c r="AM160" s="23">
        <v>0</v>
      </c>
      <c r="AN160" s="23">
        <v>0</v>
      </c>
      <c r="AO160" s="23">
        <v>0</v>
      </c>
      <c r="AP160" s="23">
        <v>0</v>
      </c>
      <c r="AQ160" s="23">
        <v>0</v>
      </c>
      <c r="AR160" s="23">
        <v>0</v>
      </c>
      <c r="AS160" s="23">
        <v>0</v>
      </c>
      <c r="AT160" s="23">
        <v>0</v>
      </c>
      <c r="AU160" s="23">
        <v>0</v>
      </c>
      <c r="AV160" s="23">
        <v>0</v>
      </c>
      <c r="AW160" s="23">
        <v>0</v>
      </c>
      <c r="AX160" s="23">
        <v>0</v>
      </c>
      <c r="AY160" s="23">
        <v>0</v>
      </c>
    </row>
    <row r="161" spans="1:51" s="12" customFormat="1" ht="29.25">
      <c r="A161" s="9">
        <f t="shared" si="2"/>
        <v>155</v>
      </c>
      <c r="B161" s="9">
        <v>161</v>
      </c>
      <c r="C161" s="9" t="s">
        <v>557</v>
      </c>
      <c r="D161" s="9">
        <v>1</v>
      </c>
      <c r="E161" s="9" t="s">
        <v>198</v>
      </c>
      <c r="F161" s="9" t="s">
        <v>198</v>
      </c>
      <c r="G161" s="9" t="s">
        <v>286</v>
      </c>
      <c r="H161" s="9" t="s">
        <v>333</v>
      </c>
      <c r="I161" s="9" t="s">
        <v>352</v>
      </c>
      <c r="J161" s="9" t="s">
        <v>386</v>
      </c>
      <c r="K161" s="9" t="s">
        <v>361</v>
      </c>
      <c r="L161" s="9" t="s">
        <v>387</v>
      </c>
      <c r="M161" s="9" t="s">
        <v>363</v>
      </c>
      <c r="N161" s="10">
        <v>15</v>
      </c>
      <c r="O161" s="10">
        <v>2940000</v>
      </c>
      <c r="P161" s="10">
        <v>44100000</v>
      </c>
      <c r="Q161" s="9" t="s">
        <v>386</v>
      </c>
      <c r="R161" s="11"/>
      <c r="S161" s="23">
        <v>8</v>
      </c>
      <c r="T161" s="23">
        <v>0</v>
      </c>
      <c r="U161" s="23">
        <v>0</v>
      </c>
      <c r="V161" s="23">
        <v>0</v>
      </c>
      <c r="W161" s="23">
        <v>0</v>
      </c>
      <c r="X161" s="23">
        <v>5</v>
      </c>
      <c r="Y161" s="23">
        <v>0</v>
      </c>
      <c r="Z161" s="23">
        <v>0</v>
      </c>
      <c r="AA161" s="23">
        <v>0</v>
      </c>
      <c r="AB161" s="23">
        <v>0</v>
      </c>
      <c r="AC161" s="23">
        <v>0</v>
      </c>
      <c r="AD161" s="23">
        <v>0</v>
      </c>
      <c r="AE161" s="23">
        <v>0</v>
      </c>
      <c r="AF161" s="23">
        <v>2</v>
      </c>
      <c r="AG161" s="23">
        <v>0</v>
      </c>
      <c r="AH161" s="23">
        <v>0</v>
      </c>
      <c r="AI161" s="23">
        <v>0</v>
      </c>
      <c r="AJ161" s="23">
        <v>0</v>
      </c>
      <c r="AK161" s="23">
        <v>0</v>
      </c>
      <c r="AL161" s="23">
        <v>0</v>
      </c>
      <c r="AM161" s="23">
        <v>0</v>
      </c>
      <c r="AN161" s="23">
        <v>0</v>
      </c>
      <c r="AO161" s="23">
        <v>0</v>
      </c>
      <c r="AP161" s="23">
        <v>0</v>
      </c>
      <c r="AQ161" s="23">
        <v>0</v>
      </c>
      <c r="AR161" s="23">
        <v>0</v>
      </c>
      <c r="AS161" s="23">
        <v>0</v>
      </c>
      <c r="AT161" s="23">
        <v>0</v>
      </c>
      <c r="AU161" s="23">
        <v>0</v>
      </c>
      <c r="AV161" s="23">
        <v>0</v>
      </c>
      <c r="AW161" s="23">
        <v>0</v>
      </c>
      <c r="AX161" s="23">
        <v>0</v>
      </c>
      <c r="AY161" s="23">
        <v>0</v>
      </c>
    </row>
    <row r="162" spans="1:51" s="12" customFormat="1" ht="48.75">
      <c r="A162" s="9">
        <f t="shared" si="2"/>
        <v>156</v>
      </c>
      <c r="B162" s="9">
        <v>162</v>
      </c>
      <c r="C162" s="9" t="s">
        <v>558</v>
      </c>
      <c r="D162" s="9">
        <v>1</v>
      </c>
      <c r="E162" s="9" t="s">
        <v>199</v>
      </c>
      <c r="F162" s="9" t="s">
        <v>199</v>
      </c>
      <c r="G162" s="9" t="s">
        <v>287</v>
      </c>
      <c r="H162" s="9" t="s">
        <v>294</v>
      </c>
      <c r="I162" s="9" t="s">
        <v>349</v>
      </c>
      <c r="J162" s="9" t="s">
        <v>365</v>
      </c>
      <c r="K162" s="9" t="s">
        <v>361</v>
      </c>
      <c r="L162" s="9" t="s">
        <v>367</v>
      </c>
      <c r="M162" s="9" t="s">
        <v>368</v>
      </c>
      <c r="N162" s="10">
        <v>174</v>
      </c>
      <c r="O162" s="10">
        <v>55000</v>
      </c>
      <c r="P162" s="10">
        <v>9570000</v>
      </c>
      <c r="Q162" s="9" t="s">
        <v>365</v>
      </c>
      <c r="R162" s="11"/>
      <c r="S162" s="23">
        <v>8</v>
      </c>
      <c r="T162" s="23">
        <v>0</v>
      </c>
      <c r="U162" s="23">
        <v>0</v>
      </c>
      <c r="V162" s="23">
        <v>0</v>
      </c>
      <c r="W162" s="23">
        <v>0</v>
      </c>
      <c r="X162" s="23">
        <v>75</v>
      </c>
      <c r="Y162" s="23">
        <v>0</v>
      </c>
      <c r="Z162" s="23">
        <v>0</v>
      </c>
      <c r="AA162" s="23">
        <v>2</v>
      </c>
      <c r="AB162" s="23">
        <v>5</v>
      </c>
      <c r="AC162" s="23">
        <v>10</v>
      </c>
      <c r="AD162" s="23">
        <v>40</v>
      </c>
      <c r="AE162" s="23">
        <v>2</v>
      </c>
      <c r="AF162" s="23">
        <v>2</v>
      </c>
      <c r="AG162" s="23">
        <v>10</v>
      </c>
      <c r="AH162" s="23">
        <v>20</v>
      </c>
      <c r="AI162" s="23">
        <v>0</v>
      </c>
      <c r="AJ162" s="23">
        <v>0</v>
      </c>
      <c r="AK162" s="23">
        <v>0</v>
      </c>
      <c r="AL162" s="23">
        <v>0</v>
      </c>
      <c r="AM162" s="23">
        <v>0</v>
      </c>
      <c r="AN162" s="23">
        <v>0</v>
      </c>
      <c r="AO162" s="23">
        <v>0</v>
      </c>
      <c r="AP162" s="23">
        <v>0</v>
      </c>
      <c r="AQ162" s="23">
        <v>0</v>
      </c>
      <c r="AR162" s="23">
        <v>0</v>
      </c>
      <c r="AS162" s="23">
        <v>0</v>
      </c>
      <c r="AT162" s="23">
        <v>0</v>
      </c>
      <c r="AU162" s="23">
        <v>0</v>
      </c>
      <c r="AV162" s="23">
        <v>0</v>
      </c>
      <c r="AW162" s="23">
        <v>0</v>
      </c>
      <c r="AX162" s="23">
        <v>0</v>
      </c>
      <c r="AY162" s="23">
        <v>0</v>
      </c>
    </row>
    <row r="163" spans="1:51" s="12" customFormat="1" ht="48.75">
      <c r="A163" s="9">
        <f t="shared" si="2"/>
        <v>157</v>
      </c>
      <c r="B163" s="9">
        <v>163</v>
      </c>
      <c r="C163" s="9" t="s">
        <v>559</v>
      </c>
      <c r="D163" s="9">
        <v>1</v>
      </c>
      <c r="E163" s="9" t="s">
        <v>200</v>
      </c>
      <c r="F163" s="9" t="s">
        <v>200</v>
      </c>
      <c r="G163" s="9" t="s">
        <v>286</v>
      </c>
      <c r="H163" s="9" t="s">
        <v>331</v>
      </c>
      <c r="I163" s="9" t="s">
        <v>354</v>
      </c>
      <c r="J163" s="9" t="s">
        <v>365</v>
      </c>
      <c r="K163" s="9" t="s">
        <v>361</v>
      </c>
      <c r="L163" s="9" t="s">
        <v>367</v>
      </c>
      <c r="M163" s="9" t="s">
        <v>368</v>
      </c>
      <c r="N163" s="10">
        <v>20</v>
      </c>
      <c r="O163" s="10">
        <v>320000</v>
      </c>
      <c r="P163" s="10">
        <v>6400000</v>
      </c>
      <c r="Q163" s="9" t="s">
        <v>365</v>
      </c>
      <c r="R163" s="11"/>
      <c r="S163" s="23">
        <v>0</v>
      </c>
      <c r="T163" s="23">
        <v>8</v>
      </c>
      <c r="U163" s="23">
        <v>0</v>
      </c>
      <c r="V163" s="23">
        <v>0</v>
      </c>
      <c r="W163" s="23">
        <v>0</v>
      </c>
      <c r="X163" s="23">
        <v>10</v>
      </c>
      <c r="Y163" s="23">
        <v>0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23">
        <v>0</v>
      </c>
      <c r="AF163" s="23">
        <v>2</v>
      </c>
      <c r="AG163" s="23">
        <v>0</v>
      </c>
      <c r="AH163" s="23">
        <v>0</v>
      </c>
      <c r="AI163" s="23">
        <v>0</v>
      </c>
      <c r="AJ163" s="23">
        <v>0</v>
      </c>
      <c r="AK163" s="23">
        <v>0</v>
      </c>
      <c r="AL163" s="23">
        <v>0</v>
      </c>
      <c r="AM163" s="23">
        <v>0</v>
      </c>
      <c r="AN163" s="23">
        <v>0</v>
      </c>
      <c r="AO163" s="23">
        <v>0</v>
      </c>
      <c r="AP163" s="23">
        <v>0</v>
      </c>
      <c r="AQ163" s="23">
        <v>0</v>
      </c>
      <c r="AR163" s="23">
        <v>0</v>
      </c>
      <c r="AS163" s="23">
        <v>0</v>
      </c>
      <c r="AT163" s="23">
        <v>0</v>
      </c>
      <c r="AU163" s="23">
        <v>0</v>
      </c>
      <c r="AV163" s="23">
        <v>0</v>
      </c>
      <c r="AW163" s="23">
        <v>0</v>
      </c>
      <c r="AX163" s="23">
        <v>0</v>
      </c>
      <c r="AY163" s="23">
        <v>0</v>
      </c>
    </row>
    <row r="164" spans="1:51" s="12" customFormat="1" ht="29.25">
      <c r="A164" s="9">
        <f t="shared" si="2"/>
        <v>158</v>
      </c>
      <c r="B164" s="9">
        <v>164</v>
      </c>
      <c r="C164" s="9" t="s">
        <v>560</v>
      </c>
      <c r="D164" s="9">
        <v>1</v>
      </c>
      <c r="E164" s="9" t="s">
        <v>201</v>
      </c>
      <c r="F164" s="9" t="s">
        <v>201</v>
      </c>
      <c r="G164" s="9" t="s">
        <v>286</v>
      </c>
      <c r="H164" s="9" t="s">
        <v>295</v>
      </c>
      <c r="I164" s="9" t="s">
        <v>352</v>
      </c>
      <c r="J164" s="9" t="s">
        <v>386</v>
      </c>
      <c r="K164" s="9" t="s">
        <v>361</v>
      </c>
      <c r="L164" s="9" t="s">
        <v>387</v>
      </c>
      <c r="M164" s="9" t="s">
        <v>363</v>
      </c>
      <c r="N164" s="10">
        <v>42</v>
      </c>
      <c r="O164" s="10">
        <v>630000</v>
      </c>
      <c r="P164" s="10">
        <v>26460000</v>
      </c>
      <c r="Q164" s="9" t="s">
        <v>386</v>
      </c>
      <c r="R164" s="11"/>
      <c r="S164" s="23">
        <v>0</v>
      </c>
      <c r="T164" s="23">
        <v>40</v>
      </c>
      <c r="U164" s="23">
        <v>0</v>
      </c>
      <c r="V164" s="23">
        <v>0</v>
      </c>
      <c r="W164" s="23">
        <v>0</v>
      </c>
      <c r="X164" s="23">
        <v>0</v>
      </c>
      <c r="Y164" s="23">
        <v>0</v>
      </c>
      <c r="Z164" s="23">
        <v>0</v>
      </c>
      <c r="AA164" s="23">
        <v>0</v>
      </c>
      <c r="AB164" s="23">
        <v>0</v>
      </c>
      <c r="AC164" s="23">
        <v>0</v>
      </c>
      <c r="AD164" s="23">
        <v>0</v>
      </c>
      <c r="AE164" s="23">
        <v>0</v>
      </c>
      <c r="AF164" s="23">
        <v>2</v>
      </c>
      <c r="AG164" s="23">
        <v>0</v>
      </c>
      <c r="AH164" s="23">
        <v>0</v>
      </c>
      <c r="AI164" s="23">
        <v>0</v>
      </c>
      <c r="AJ164" s="23">
        <v>0</v>
      </c>
      <c r="AK164" s="23">
        <v>0</v>
      </c>
      <c r="AL164" s="23">
        <v>0</v>
      </c>
      <c r="AM164" s="23">
        <v>0</v>
      </c>
      <c r="AN164" s="23">
        <v>0</v>
      </c>
      <c r="AO164" s="23">
        <v>0</v>
      </c>
      <c r="AP164" s="23">
        <v>0</v>
      </c>
      <c r="AQ164" s="23">
        <v>0</v>
      </c>
      <c r="AR164" s="23">
        <v>0</v>
      </c>
      <c r="AS164" s="23">
        <v>0</v>
      </c>
      <c r="AT164" s="23">
        <v>0</v>
      </c>
      <c r="AU164" s="23">
        <v>0</v>
      </c>
      <c r="AV164" s="23">
        <v>0</v>
      </c>
      <c r="AW164" s="23">
        <v>0</v>
      </c>
      <c r="AX164" s="23">
        <v>0</v>
      </c>
      <c r="AY164" s="23">
        <v>0</v>
      </c>
    </row>
    <row r="165" spans="1:51" s="12" customFormat="1" ht="48.75">
      <c r="A165" s="9">
        <f t="shared" si="2"/>
        <v>159</v>
      </c>
      <c r="B165" s="9">
        <v>165</v>
      </c>
      <c r="C165" s="9" t="s">
        <v>561</v>
      </c>
      <c r="D165" s="9">
        <v>1</v>
      </c>
      <c r="E165" s="9" t="s">
        <v>202</v>
      </c>
      <c r="F165" s="9" t="s">
        <v>202</v>
      </c>
      <c r="G165" s="9" t="s">
        <v>286</v>
      </c>
      <c r="H165" s="9" t="s">
        <v>294</v>
      </c>
      <c r="I165" s="9" t="s">
        <v>354</v>
      </c>
      <c r="J165" s="9" t="s">
        <v>365</v>
      </c>
      <c r="K165" s="9" t="s">
        <v>361</v>
      </c>
      <c r="L165" s="9" t="s">
        <v>367</v>
      </c>
      <c r="M165" s="9" t="s">
        <v>368</v>
      </c>
      <c r="N165" s="10">
        <v>70</v>
      </c>
      <c r="O165" s="10">
        <v>1050000</v>
      </c>
      <c r="P165" s="10">
        <v>73500000</v>
      </c>
      <c r="Q165" s="9" t="s">
        <v>365</v>
      </c>
      <c r="R165" s="11"/>
      <c r="S165" s="23">
        <v>8</v>
      </c>
      <c r="T165" s="23">
        <v>30</v>
      </c>
      <c r="U165" s="23">
        <v>0</v>
      </c>
      <c r="V165" s="23">
        <v>0</v>
      </c>
      <c r="W165" s="23">
        <v>0</v>
      </c>
      <c r="X165" s="23">
        <v>20</v>
      </c>
      <c r="Y165" s="23">
        <v>0</v>
      </c>
      <c r="Z165" s="23">
        <v>0</v>
      </c>
      <c r="AA165" s="23">
        <v>0</v>
      </c>
      <c r="AB165" s="23">
        <v>0</v>
      </c>
      <c r="AC165" s="23">
        <v>0</v>
      </c>
      <c r="AD165" s="23">
        <v>0</v>
      </c>
      <c r="AE165" s="23">
        <v>0</v>
      </c>
      <c r="AF165" s="23">
        <v>2</v>
      </c>
      <c r="AG165" s="23">
        <v>0</v>
      </c>
      <c r="AH165" s="23">
        <v>10</v>
      </c>
      <c r="AI165" s="23">
        <v>0</v>
      </c>
      <c r="AJ165" s="23">
        <v>0</v>
      </c>
      <c r="AK165" s="23">
        <v>0</v>
      </c>
      <c r="AL165" s="23">
        <v>0</v>
      </c>
      <c r="AM165" s="23">
        <v>0</v>
      </c>
      <c r="AN165" s="23">
        <v>0</v>
      </c>
      <c r="AO165" s="23">
        <v>0</v>
      </c>
      <c r="AP165" s="23">
        <v>0</v>
      </c>
      <c r="AQ165" s="23">
        <v>0</v>
      </c>
      <c r="AR165" s="23">
        <v>0</v>
      </c>
      <c r="AS165" s="23">
        <v>0</v>
      </c>
      <c r="AT165" s="23">
        <v>0</v>
      </c>
      <c r="AU165" s="23">
        <v>0</v>
      </c>
      <c r="AV165" s="23">
        <v>0</v>
      </c>
      <c r="AW165" s="23">
        <v>0</v>
      </c>
      <c r="AX165" s="23">
        <v>0</v>
      </c>
      <c r="AY165" s="23">
        <v>0</v>
      </c>
    </row>
    <row r="166" spans="1:51" s="12" customFormat="1" ht="39">
      <c r="A166" s="9">
        <f t="shared" si="2"/>
        <v>160</v>
      </c>
      <c r="B166" s="9">
        <v>166</v>
      </c>
      <c r="C166" s="9" t="s">
        <v>562</v>
      </c>
      <c r="D166" s="9">
        <v>1</v>
      </c>
      <c r="E166" s="9" t="s">
        <v>203</v>
      </c>
      <c r="F166" s="9" t="s">
        <v>203</v>
      </c>
      <c r="G166" s="9" t="s">
        <v>287</v>
      </c>
      <c r="H166" s="9" t="s">
        <v>292</v>
      </c>
      <c r="I166" s="9" t="s">
        <v>349</v>
      </c>
      <c r="J166" s="9" t="s">
        <v>383</v>
      </c>
      <c r="K166" s="9" t="s">
        <v>361</v>
      </c>
      <c r="L166" s="9" t="s">
        <v>384</v>
      </c>
      <c r="M166" s="9" t="s">
        <v>368</v>
      </c>
      <c r="N166" s="10">
        <v>4</v>
      </c>
      <c r="O166" s="10">
        <v>140000</v>
      </c>
      <c r="P166" s="10">
        <v>560000</v>
      </c>
      <c r="Q166" s="9" t="s">
        <v>383</v>
      </c>
      <c r="R166" s="11"/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3">
        <v>0</v>
      </c>
      <c r="Z166" s="23">
        <v>0</v>
      </c>
      <c r="AA166" s="23">
        <v>0</v>
      </c>
      <c r="AB166" s="23">
        <v>0</v>
      </c>
      <c r="AC166" s="23">
        <v>2</v>
      </c>
      <c r="AD166" s="23">
        <v>0</v>
      </c>
      <c r="AE166" s="23">
        <v>0</v>
      </c>
      <c r="AF166" s="23">
        <v>2</v>
      </c>
      <c r="AG166" s="23">
        <v>0</v>
      </c>
      <c r="AH166" s="23">
        <v>0</v>
      </c>
      <c r="AI166" s="23">
        <v>0</v>
      </c>
      <c r="AJ166" s="23">
        <v>0</v>
      </c>
      <c r="AK166" s="23">
        <v>0</v>
      </c>
      <c r="AL166" s="23">
        <v>0</v>
      </c>
      <c r="AM166" s="23">
        <v>0</v>
      </c>
      <c r="AN166" s="23">
        <v>0</v>
      </c>
      <c r="AO166" s="23">
        <v>0</v>
      </c>
      <c r="AP166" s="23">
        <v>0</v>
      </c>
      <c r="AQ166" s="23">
        <v>0</v>
      </c>
      <c r="AR166" s="23">
        <v>0</v>
      </c>
      <c r="AS166" s="23">
        <v>0</v>
      </c>
      <c r="AT166" s="23">
        <v>0</v>
      </c>
      <c r="AU166" s="23">
        <v>0</v>
      </c>
      <c r="AV166" s="23">
        <v>0</v>
      </c>
      <c r="AW166" s="23">
        <v>0</v>
      </c>
      <c r="AX166" s="23">
        <v>0</v>
      </c>
      <c r="AY166" s="23">
        <v>0</v>
      </c>
    </row>
    <row r="167" spans="1:51" s="12" customFormat="1" ht="48.75">
      <c r="A167" s="9">
        <f t="shared" si="2"/>
        <v>161</v>
      </c>
      <c r="B167" s="9">
        <v>167</v>
      </c>
      <c r="C167" s="9" t="s">
        <v>563</v>
      </c>
      <c r="D167" s="9">
        <v>1</v>
      </c>
      <c r="E167" s="9" t="s">
        <v>204</v>
      </c>
      <c r="F167" s="9" t="s">
        <v>204</v>
      </c>
      <c r="G167" s="9" t="s">
        <v>287</v>
      </c>
      <c r="H167" s="9" t="s">
        <v>334</v>
      </c>
      <c r="I167" s="9" t="s">
        <v>349</v>
      </c>
      <c r="J167" s="9" t="s">
        <v>389</v>
      </c>
      <c r="K167" s="9" t="s">
        <v>361</v>
      </c>
      <c r="L167" s="9" t="s">
        <v>390</v>
      </c>
      <c r="M167" s="9" t="s">
        <v>363</v>
      </c>
      <c r="N167" s="10">
        <v>47</v>
      </c>
      <c r="O167" s="10">
        <v>186893</v>
      </c>
      <c r="P167" s="10">
        <v>8783971</v>
      </c>
      <c r="Q167" s="9" t="s">
        <v>389</v>
      </c>
      <c r="R167" s="11"/>
      <c r="S167" s="23">
        <v>0</v>
      </c>
      <c r="T167" s="23">
        <v>15</v>
      </c>
      <c r="U167" s="23">
        <v>0</v>
      </c>
      <c r="V167" s="23">
        <v>0</v>
      </c>
      <c r="W167" s="23">
        <v>0</v>
      </c>
      <c r="X167" s="23">
        <v>20</v>
      </c>
      <c r="Y167" s="23">
        <v>0</v>
      </c>
      <c r="Z167" s="23">
        <v>0</v>
      </c>
      <c r="AA167" s="23">
        <v>0</v>
      </c>
      <c r="AB167" s="23">
        <v>0</v>
      </c>
      <c r="AC167" s="23">
        <v>0</v>
      </c>
      <c r="AD167" s="23">
        <v>0</v>
      </c>
      <c r="AE167" s="23">
        <v>0</v>
      </c>
      <c r="AF167" s="23">
        <v>2</v>
      </c>
      <c r="AG167" s="23">
        <v>0</v>
      </c>
      <c r="AH167" s="23">
        <v>10</v>
      </c>
      <c r="AI167" s="23">
        <v>0</v>
      </c>
      <c r="AJ167" s="23">
        <v>0</v>
      </c>
      <c r="AK167" s="23">
        <v>0</v>
      </c>
      <c r="AL167" s="23">
        <v>0</v>
      </c>
      <c r="AM167" s="23">
        <v>0</v>
      </c>
      <c r="AN167" s="23">
        <v>0</v>
      </c>
      <c r="AO167" s="23">
        <v>0</v>
      </c>
      <c r="AP167" s="23">
        <v>0</v>
      </c>
      <c r="AQ167" s="23">
        <v>0</v>
      </c>
      <c r="AR167" s="23">
        <v>0</v>
      </c>
      <c r="AS167" s="23">
        <v>0</v>
      </c>
      <c r="AT167" s="23">
        <v>0</v>
      </c>
      <c r="AU167" s="23">
        <v>0</v>
      </c>
      <c r="AV167" s="23">
        <v>0</v>
      </c>
      <c r="AW167" s="23">
        <v>0</v>
      </c>
      <c r="AX167" s="23">
        <v>0</v>
      </c>
      <c r="AY167" s="23">
        <v>0</v>
      </c>
    </row>
    <row r="168" spans="1:51" s="12" customFormat="1" ht="39">
      <c r="A168" s="9">
        <f t="shared" si="2"/>
        <v>162</v>
      </c>
      <c r="B168" s="9">
        <v>168</v>
      </c>
      <c r="C168" s="9" t="s">
        <v>564</v>
      </c>
      <c r="D168" s="9">
        <v>1</v>
      </c>
      <c r="E168" s="9" t="s">
        <v>205</v>
      </c>
      <c r="F168" s="9" t="s">
        <v>205</v>
      </c>
      <c r="G168" s="9" t="s">
        <v>286</v>
      </c>
      <c r="H168" s="9" t="s">
        <v>301</v>
      </c>
      <c r="I168" s="9" t="s">
        <v>349</v>
      </c>
      <c r="J168" s="9" t="s">
        <v>380</v>
      </c>
      <c r="K168" s="9" t="s">
        <v>361</v>
      </c>
      <c r="L168" s="9" t="s">
        <v>379</v>
      </c>
      <c r="M168" s="9" t="s">
        <v>363</v>
      </c>
      <c r="N168" s="10">
        <v>74</v>
      </c>
      <c r="O168" s="10">
        <v>96600</v>
      </c>
      <c r="P168" s="10">
        <v>7148400</v>
      </c>
      <c r="Q168" s="9" t="s">
        <v>380</v>
      </c>
      <c r="R168" s="11"/>
      <c r="S168" s="23">
        <v>0</v>
      </c>
      <c r="T168" s="23">
        <v>0</v>
      </c>
      <c r="U168" s="23">
        <v>0</v>
      </c>
      <c r="V168" s="23">
        <v>0</v>
      </c>
      <c r="W168" s="23">
        <v>0</v>
      </c>
      <c r="X168" s="23">
        <v>40</v>
      </c>
      <c r="Y168" s="23">
        <v>0</v>
      </c>
      <c r="Z168" s="23">
        <v>0</v>
      </c>
      <c r="AA168" s="23">
        <v>0</v>
      </c>
      <c r="AB168" s="23">
        <v>0</v>
      </c>
      <c r="AC168" s="23">
        <v>2</v>
      </c>
      <c r="AD168" s="23">
        <v>20</v>
      </c>
      <c r="AE168" s="23">
        <v>0</v>
      </c>
      <c r="AF168" s="23">
        <v>2</v>
      </c>
      <c r="AG168" s="23">
        <v>10</v>
      </c>
      <c r="AH168" s="23">
        <v>0</v>
      </c>
      <c r="AI168" s="23">
        <v>0</v>
      </c>
      <c r="AJ168" s="23">
        <v>0</v>
      </c>
      <c r="AK168" s="23">
        <v>0</v>
      </c>
      <c r="AL168" s="23">
        <v>0</v>
      </c>
      <c r="AM168" s="23">
        <v>0</v>
      </c>
      <c r="AN168" s="23">
        <v>0</v>
      </c>
      <c r="AO168" s="23">
        <v>0</v>
      </c>
      <c r="AP168" s="23">
        <v>0</v>
      </c>
      <c r="AQ168" s="23">
        <v>0</v>
      </c>
      <c r="AR168" s="23">
        <v>0</v>
      </c>
      <c r="AS168" s="23">
        <v>0</v>
      </c>
      <c r="AT168" s="23">
        <v>0</v>
      </c>
      <c r="AU168" s="23">
        <v>0</v>
      </c>
      <c r="AV168" s="23">
        <v>0</v>
      </c>
      <c r="AW168" s="23">
        <v>0</v>
      </c>
      <c r="AX168" s="23">
        <v>0</v>
      </c>
      <c r="AY168" s="23">
        <v>0</v>
      </c>
    </row>
    <row r="169" spans="1:51" s="12" customFormat="1" ht="29.25">
      <c r="A169" s="9">
        <f t="shared" si="2"/>
        <v>163</v>
      </c>
      <c r="B169" s="9">
        <v>169</v>
      </c>
      <c r="C169" s="9" t="s">
        <v>565</v>
      </c>
      <c r="D169" s="9">
        <v>1</v>
      </c>
      <c r="E169" s="9" t="s">
        <v>206</v>
      </c>
      <c r="F169" s="9" t="s">
        <v>206</v>
      </c>
      <c r="G169" s="9" t="s">
        <v>286</v>
      </c>
      <c r="H169" s="9" t="s">
        <v>292</v>
      </c>
      <c r="I169" s="9" t="s">
        <v>352</v>
      </c>
      <c r="J169" s="9" t="s">
        <v>386</v>
      </c>
      <c r="K169" s="9" t="s">
        <v>361</v>
      </c>
      <c r="L169" s="9" t="s">
        <v>387</v>
      </c>
      <c r="M169" s="9" t="s">
        <v>363</v>
      </c>
      <c r="N169" s="10">
        <v>252</v>
      </c>
      <c r="O169" s="10">
        <v>189000</v>
      </c>
      <c r="P169" s="10">
        <v>47628000</v>
      </c>
      <c r="Q169" s="9" t="s">
        <v>386</v>
      </c>
      <c r="R169" s="11"/>
      <c r="S169" s="23">
        <v>0</v>
      </c>
      <c r="T169" s="23">
        <v>250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E169" s="23">
        <v>0</v>
      </c>
      <c r="AF169" s="23">
        <v>2</v>
      </c>
      <c r="AG169" s="23">
        <v>0</v>
      </c>
      <c r="AH169" s="23">
        <v>0</v>
      </c>
      <c r="AI169" s="23">
        <v>0</v>
      </c>
      <c r="AJ169" s="23">
        <v>0</v>
      </c>
      <c r="AK169" s="23">
        <v>0</v>
      </c>
      <c r="AL169" s="23">
        <v>0</v>
      </c>
      <c r="AM169" s="23">
        <v>0</v>
      </c>
      <c r="AN169" s="23">
        <v>0</v>
      </c>
      <c r="AO169" s="23">
        <v>0</v>
      </c>
      <c r="AP169" s="23">
        <v>0</v>
      </c>
      <c r="AQ169" s="23">
        <v>0</v>
      </c>
      <c r="AR169" s="23">
        <v>0</v>
      </c>
      <c r="AS169" s="23">
        <v>0</v>
      </c>
      <c r="AT169" s="23">
        <v>0</v>
      </c>
      <c r="AU169" s="23">
        <v>0</v>
      </c>
      <c r="AV169" s="23">
        <v>0</v>
      </c>
      <c r="AW169" s="23">
        <v>0</v>
      </c>
      <c r="AX169" s="23">
        <v>0</v>
      </c>
      <c r="AY169" s="23">
        <v>0</v>
      </c>
    </row>
    <row r="170" spans="1:51" s="12" customFormat="1" ht="58.5">
      <c r="A170" s="9">
        <f t="shared" si="2"/>
        <v>164</v>
      </c>
      <c r="B170" s="9">
        <v>170</v>
      </c>
      <c r="C170" s="9" t="s">
        <v>566</v>
      </c>
      <c r="D170" s="9">
        <v>1</v>
      </c>
      <c r="E170" s="9" t="s">
        <v>207</v>
      </c>
      <c r="F170" s="9" t="s">
        <v>207</v>
      </c>
      <c r="G170" s="9" t="s">
        <v>286</v>
      </c>
      <c r="H170" s="9" t="s">
        <v>335</v>
      </c>
      <c r="I170" s="9" t="s">
        <v>357</v>
      </c>
      <c r="J170" s="9" t="s">
        <v>381</v>
      </c>
      <c r="K170" s="9" t="s">
        <v>361</v>
      </c>
      <c r="L170" s="9" t="s">
        <v>382</v>
      </c>
      <c r="M170" s="9" t="s">
        <v>363</v>
      </c>
      <c r="N170" s="10">
        <v>555</v>
      </c>
      <c r="O170" s="10">
        <v>714000</v>
      </c>
      <c r="P170" s="10">
        <v>396270000</v>
      </c>
      <c r="Q170" s="9" t="s">
        <v>381</v>
      </c>
      <c r="R170" s="11"/>
      <c r="S170" s="23">
        <v>25</v>
      </c>
      <c r="T170" s="23">
        <v>0</v>
      </c>
      <c r="U170" s="23">
        <v>0</v>
      </c>
      <c r="V170" s="23">
        <v>0</v>
      </c>
      <c r="W170" s="23">
        <v>0</v>
      </c>
      <c r="X170" s="23">
        <v>150</v>
      </c>
      <c r="Y170" s="23">
        <v>0</v>
      </c>
      <c r="Z170" s="23">
        <v>150</v>
      </c>
      <c r="AA170" s="23">
        <v>0</v>
      </c>
      <c r="AB170" s="23">
        <v>7</v>
      </c>
      <c r="AC170" s="23">
        <v>0</v>
      </c>
      <c r="AD170" s="23">
        <v>80</v>
      </c>
      <c r="AE170" s="23">
        <v>2</v>
      </c>
      <c r="AF170" s="23">
        <v>2</v>
      </c>
      <c r="AG170" s="23">
        <v>35</v>
      </c>
      <c r="AH170" s="23">
        <v>70</v>
      </c>
      <c r="AI170" s="23">
        <v>0</v>
      </c>
      <c r="AJ170" s="23">
        <v>34</v>
      </c>
      <c r="AK170" s="23">
        <v>0</v>
      </c>
      <c r="AL170" s="23">
        <v>0</v>
      </c>
      <c r="AM170" s="23">
        <v>0</v>
      </c>
      <c r="AN170" s="23">
        <v>0</v>
      </c>
      <c r="AO170" s="23">
        <v>0</v>
      </c>
      <c r="AP170" s="23">
        <v>0</v>
      </c>
      <c r="AQ170" s="23">
        <v>0</v>
      </c>
      <c r="AR170" s="23">
        <v>0</v>
      </c>
      <c r="AS170" s="23">
        <v>0</v>
      </c>
      <c r="AT170" s="23">
        <v>0</v>
      </c>
      <c r="AU170" s="23">
        <v>0</v>
      </c>
      <c r="AV170" s="23">
        <v>0</v>
      </c>
      <c r="AW170" s="23">
        <v>0</v>
      </c>
      <c r="AX170" s="23">
        <v>0</v>
      </c>
      <c r="AY170" s="23">
        <v>0</v>
      </c>
    </row>
    <row r="171" spans="1:51" s="12" customFormat="1" ht="29.25">
      <c r="A171" s="9">
        <f t="shared" si="2"/>
        <v>165</v>
      </c>
      <c r="B171" s="9">
        <v>171</v>
      </c>
      <c r="C171" s="9" t="s">
        <v>567</v>
      </c>
      <c r="D171" s="9">
        <v>1</v>
      </c>
      <c r="E171" s="9" t="s">
        <v>208</v>
      </c>
      <c r="F171" s="9" t="s">
        <v>208</v>
      </c>
      <c r="G171" s="9" t="s">
        <v>287</v>
      </c>
      <c r="H171" s="9" t="s">
        <v>294</v>
      </c>
      <c r="I171" s="9" t="s">
        <v>349</v>
      </c>
      <c r="J171" s="9" t="s">
        <v>369</v>
      </c>
      <c r="K171" s="9" t="s">
        <v>361</v>
      </c>
      <c r="L171" s="9" t="s">
        <v>371</v>
      </c>
      <c r="M171" s="9" t="s">
        <v>363</v>
      </c>
      <c r="N171" s="10">
        <v>14</v>
      </c>
      <c r="O171" s="10">
        <v>156450</v>
      </c>
      <c r="P171" s="10">
        <v>2190300</v>
      </c>
      <c r="Q171" s="9" t="s">
        <v>372</v>
      </c>
      <c r="R171" s="11"/>
      <c r="S171" s="23">
        <v>0</v>
      </c>
      <c r="T171" s="23">
        <v>2</v>
      </c>
      <c r="U171" s="23">
        <v>0</v>
      </c>
      <c r="V171" s="23">
        <v>0</v>
      </c>
      <c r="W171" s="23">
        <v>0</v>
      </c>
      <c r="X171" s="23">
        <v>10</v>
      </c>
      <c r="Y171" s="23">
        <v>0</v>
      </c>
      <c r="Z171" s="23">
        <v>0</v>
      </c>
      <c r="AA171" s="23">
        <v>0</v>
      </c>
      <c r="AB171" s="23">
        <v>0</v>
      </c>
      <c r="AC171" s="23">
        <v>0</v>
      </c>
      <c r="AD171" s="23">
        <v>0</v>
      </c>
      <c r="AE171" s="23">
        <v>0</v>
      </c>
      <c r="AF171" s="23">
        <v>2</v>
      </c>
      <c r="AG171" s="23">
        <v>0</v>
      </c>
      <c r="AH171" s="23">
        <v>0</v>
      </c>
      <c r="AI171" s="23">
        <v>0</v>
      </c>
      <c r="AJ171" s="23">
        <v>0</v>
      </c>
      <c r="AK171" s="23">
        <v>0</v>
      </c>
      <c r="AL171" s="23">
        <v>0</v>
      </c>
      <c r="AM171" s="23">
        <v>0</v>
      </c>
      <c r="AN171" s="23">
        <v>0</v>
      </c>
      <c r="AO171" s="23">
        <v>0</v>
      </c>
      <c r="AP171" s="23">
        <v>0</v>
      </c>
      <c r="AQ171" s="23">
        <v>0</v>
      </c>
      <c r="AR171" s="23">
        <v>0</v>
      </c>
      <c r="AS171" s="23">
        <v>0</v>
      </c>
      <c r="AT171" s="23">
        <v>0</v>
      </c>
      <c r="AU171" s="23">
        <v>0</v>
      </c>
      <c r="AV171" s="23">
        <v>0</v>
      </c>
      <c r="AW171" s="23">
        <v>0</v>
      </c>
      <c r="AX171" s="23">
        <v>0</v>
      </c>
      <c r="AY171" s="23">
        <v>0</v>
      </c>
    </row>
    <row r="172" spans="1:51" s="12" customFormat="1" ht="29.25">
      <c r="A172" s="9">
        <f t="shared" si="2"/>
        <v>166</v>
      </c>
      <c r="B172" s="9">
        <v>172</v>
      </c>
      <c r="C172" s="9" t="s">
        <v>568</v>
      </c>
      <c r="D172" s="9">
        <v>1</v>
      </c>
      <c r="E172" s="9" t="s">
        <v>209</v>
      </c>
      <c r="F172" s="9" t="s">
        <v>209</v>
      </c>
      <c r="G172" s="9" t="s">
        <v>286</v>
      </c>
      <c r="H172" s="9" t="s">
        <v>303</v>
      </c>
      <c r="I172" s="9" t="s">
        <v>352</v>
      </c>
      <c r="J172" s="9" t="s">
        <v>386</v>
      </c>
      <c r="K172" s="9" t="s">
        <v>361</v>
      </c>
      <c r="L172" s="9" t="s">
        <v>387</v>
      </c>
      <c r="M172" s="9" t="s">
        <v>363</v>
      </c>
      <c r="N172" s="10">
        <v>54</v>
      </c>
      <c r="O172" s="10">
        <v>352000</v>
      </c>
      <c r="P172" s="10">
        <v>19008000</v>
      </c>
      <c r="Q172" s="9" t="s">
        <v>386</v>
      </c>
      <c r="R172" s="11"/>
      <c r="S172" s="23">
        <v>8</v>
      </c>
      <c r="T172" s="23">
        <v>14</v>
      </c>
      <c r="U172" s="23">
        <v>0</v>
      </c>
      <c r="V172" s="23">
        <v>0</v>
      </c>
      <c r="W172" s="23">
        <v>0</v>
      </c>
      <c r="X172" s="23">
        <v>10</v>
      </c>
      <c r="Y172" s="23">
        <v>0</v>
      </c>
      <c r="Z172" s="23">
        <v>0</v>
      </c>
      <c r="AA172" s="23">
        <v>0</v>
      </c>
      <c r="AB172" s="23">
        <v>3</v>
      </c>
      <c r="AC172" s="23">
        <v>0</v>
      </c>
      <c r="AD172" s="23">
        <v>10</v>
      </c>
      <c r="AE172" s="23">
        <v>2</v>
      </c>
      <c r="AF172" s="23">
        <v>2</v>
      </c>
      <c r="AG172" s="23">
        <v>0</v>
      </c>
      <c r="AH172" s="23">
        <v>5</v>
      </c>
      <c r="AI172" s="23">
        <v>0</v>
      </c>
      <c r="AJ172" s="23">
        <v>0</v>
      </c>
      <c r="AK172" s="23">
        <v>0</v>
      </c>
      <c r="AL172" s="23">
        <v>0</v>
      </c>
      <c r="AM172" s="23">
        <v>0</v>
      </c>
      <c r="AN172" s="23">
        <v>0</v>
      </c>
      <c r="AO172" s="23">
        <v>0</v>
      </c>
      <c r="AP172" s="23">
        <v>0</v>
      </c>
      <c r="AQ172" s="23">
        <v>0</v>
      </c>
      <c r="AR172" s="23">
        <v>0</v>
      </c>
      <c r="AS172" s="23">
        <v>0</v>
      </c>
      <c r="AT172" s="23">
        <v>0</v>
      </c>
      <c r="AU172" s="23">
        <v>0</v>
      </c>
      <c r="AV172" s="23">
        <v>0</v>
      </c>
      <c r="AW172" s="23">
        <v>0</v>
      </c>
      <c r="AX172" s="23">
        <v>0</v>
      </c>
      <c r="AY172" s="23">
        <v>0</v>
      </c>
    </row>
    <row r="173" spans="1:51" s="12" customFormat="1" ht="29.25">
      <c r="A173" s="9">
        <f t="shared" si="2"/>
        <v>167</v>
      </c>
      <c r="B173" s="9">
        <v>173</v>
      </c>
      <c r="C173" s="9" t="s">
        <v>569</v>
      </c>
      <c r="D173" s="9">
        <v>1</v>
      </c>
      <c r="E173" s="9" t="s">
        <v>210</v>
      </c>
      <c r="F173" s="9" t="s">
        <v>210</v>
      </c>
      <c r="G173" s="9" t="s">
        <v>286</v>
      </c>
      <c r="H173" s="9" t="s">
        <v>299</v>
      </c>
      <c r="I173" s="9" t="s">
        <v>352</v>
      </c>
      <c r="J173" s="9" t="s">
        <v>386</v>
      </c>
      <c r="K173" s="9" t="s">
        <v>361</v>
      </c>
      <c r="L173" s="9" t="s">
        <v>387</v>
      </c>
      <c r="M173" s="9" t="s">
        <v>363</v>
      </c>
      <c r="N173" s="10">
        <v>110</v>
      </c>
      <c r="O173" s="10">
        <v>283500</v>
      </c>
      <c r="P173" s="10">
        <v>31185000</v>
      </c>
      <c r="Q173" s="9" t="s">
        <v>386</v>
      </c>
      <c r="R173" s="11"/>
      <c r="S173" s="23">
        <v>10</v>
      </c>
      <c r="T173" s="23">
        <v>15</v>
      </c>
      <c r="U173" s="23">
        <v>0</v>
      </c>
      <c r="V173" s="23">
        <v>0</v>
      </c>
      <c r="W173" s="23">
        <v>0</v>
      </c>
      <c r="X173" s="23">
        <v>0</v>
      </c>
      <c r="Y173" s="23">
        <v>1</v>
      </c>
      <c r="Z173" s="23">
        <v>20</v>
      </c>
      <c r="AA173" s="23">
        <v>4</v>
      </c>
      <c r="AB173" s="23">
        <v>3</v>
      </c>
      <c r="AC173" s="23">
        <v>0</v>
      </c>
      <c r="AD173" s="23">
        <v>30</v>
      </c>
      <c r="AE173" s="23">
        <v>2</v>
      </c>
      <c r="AF173" s="23">
        <v>2</v>
      </c>
      <c r="AG173" s="23">
        <v>10</v>
      </c>
      <c r="AH173" s="23">
        <v>5</v>
      </c>
      <c r="AI173" s="23">
        <v>6</v>
      </c>
      <c r="AJ173" s="23">
        <v>2</v>
      </c>
      <c r="AK173" s="23">
        <v>0</v>
      </c>
      <c r="AL173" s="23">
        <v>0</v>
      </c>
      <c r="AM173" s="23">
        <v>0</v>
      </c>
      <c r="AN173" s="23">
        <v>0</v>
      </c>
      <c r="AO173" s="23">
        <v>0</v>
      </c>
      <c r="AP173" s="23">
        <v>0</v>
      </c>
      <c r="AQ173" s="23">
        <v>0</v>
      </c>
      <c r="AR173" s="23">
        <v>0</v>
      </c>
      <c r="AS173" s="23">
        <v>0</v>
      </c>
      <c r="AT173" s="23">
        <v>0</v>
      </c>
      <c r="AU173" s="23">
        <v>0</v>
      </c>
      <c r="AV173" s="23">
        <v>0</v>
      </c>
      <c r="AW173" s="23">
        <v>0</v>
      </c>
      <c r="AX173" s="23">
        <v>0</v>
      </c>
      <c r="AY173" s="23">
        <v>0</v>
      </c>
    </row>
    <row r="174" spans="1:51" s="12" customFormat="1" ht="39">
      <c r="A174" s="9">
        <f t="shared" si="2"/>
        <v>168</v>
      </c>
      <c r="B174" s="9">
        <v>174</v>
      </c>
      <c r="C174" s="9" t="s">
        <v>570</v>
      </c>
      <c r="D174" s="9">
        <v>1</v>
      </c>
      <c r="E174" s="9" t="s">
        <v>211</v>
      </c>
      <c r="F174" s="9" t="s">
        <v>211</v>
      </c>
      <c r="G174" s="9" t="s">
        <v>287</v>
      </c>
      <c r="H174" s="9" t="s">
        <v>301</v>
      </c>
      <c r="I174" s="9" t="s">
        <v>349</v>
      </c>
      <c r="J174" s="9" t="s">
        <v>383</v>
      </c>
      <c r="K174" s="9" t="s">
        <v>361</v>
      </c>
      <c r="L174" s="9" t="s">
        <v>384</v>
      </c>
      <c r="M174" s="9" t="s">
        <v>368</v>
      </c>
      <c r="N174" s="10">
        <v>24</v>
      </c>
      <c r="O174" s="10">
        <v>445000</v>
      </c>
      <c r="P174" s="10">
        <v>10680000</v>
      </c>
      <c r="Q174" s="9" t="s">
        <v>383</v>
      </c>
      <c r="R174" s="11"/>
      <c r="S174" s="23">
        <v>0</v>
      </c>
      <c r="T174" s="23">
        <v>2</v>
      </c>
      <c r="U174" s="23">
        <v>0</v>
      </c>
      <c r="V174" s="23">
        <v>0</v>
      </c>
      <c r="W174" s="23">
        <v>0</v>
      </c>
      <c r="X174" s="23">
        <v>20</v>
      </c>
      <c r="Y174" s="23">
        <v>0</v>
      </c>
      <c r="Z174" s="23">
        <v>0</v>
      </c>
      <c r="AA174" s="23">
        <v>0</v>
      </c>
      <c r="AB174" s="23">
        <v>0</v>
      </c>
      <c r="AC174" s="23">
        <v>0</v>
      </c>
      <c r="AD174" s="23">
        <v>0</v>
      </c>
      <c r="AE174" s="23">
        <v>0</v>
      </c>
      <c r="AF174" s="23">
        <v>2</v>
      </c>
      <c r="AG174" s="23">
        <v>0</v>
      </c>
      <c r="AH174" s="23">
        <v>0</v>
      </c>
      <c r="AI174" s="23">
        <v>0</v>
      </c>
      <c r="AJ174" s="23">
        <v>0</v>
      </c>
      <c r="AK174" s="23">
        <v>0</v>
      </c>
      <c r="AL174" s="23">
        <v>0</v>
      </c>
      <c r="AM174" s="23">
        <v>0</v>
      </c>
      <c r="AN174" s="23">
        <v>0</v>
      </c>
      <c r="AO174" s="23">
        <v>0</v>
      </c>
      <c r="AP174" s="23">
        <v>0</v>
      </c>
      <c r="AQ174" s="23">
        <v>0</v>
      </c>
      <c r="AR174" s="23">
        <v>0</v>
      </c>
      <c r="AS174" s="23">
        <v>0</v>
      </c>
      <c r="AT174" s="23">
        <v>0</v>
      </c>
      <c r="AU174" s="23">
        <v>0</v>
      </c>
      <c r="AV174" s="23">
        <v>0</v>
      </c>
      <c r="AW174" s="23">
        <v>0</v>
      </c>
      <c r="AX174" s="23">
        <v>0</v>
      </c>
      <c r="AY174" s="23">
        <v>0</v>
      </c>
    </row>
    <row r="175" spans="1:51" s="12" customFormat="1" ht="48.75">
      <c r="A175" s="9">
        <f t="shared" si="2"/>
        <v>169</v>
      </c>
      <c r="B175" s="9">
        <v>175</v>
      </c>
      <c r="C175" s="9" t="s">
        <v>571</v>
      </c>
      <c r="D175" s="9">
        <v>1</v>
      </c>
      <c r="E175" s="9" t="s">
        <v>212</v>
      </c>
      <c r="F175" s="9" t="s">
        <v>212</v>
      </c>
      <c r="G175" s="9" t="s">
        <v>287</v>
      </c>
      <c r="H175" s="9" t="s">
        <v>336</v>
      </c>
      <c r="I175" s="9" t="s">
        <v>349</v>
      </c>
      <c r="J175" s="9" t="s">
        <v>365</v>
      </c>
      <c r="K175" s="9" t="s">
        <v>361</v>
      </c>
      <c r="L175" s="9" t="s">
        <v>367</v>
      </c>
      <c r="M175" s="9" t="s">
        <v>368</v>
      </c>
      <c r="N175" s="10">
        <v>597</v>
      </c>
      <c r="O175" s="10">
        <v>34000</v>
      </c>
      <c r="P175" s="10">
        <v>20298000</v>
      </c>
      <c r="Q175" s="9" t="s">
        <v>365</v>
      </c>
      <c r="R175" s="11"/>
      <c r="S175" s="23">
        <v>15</v>
      </c>
      <c r="T175" s="23">
        <v>0</v>
      </c>
      <c r="U175" s="23">
        <v>0</v>
      </c>
      <c r="V175" s="23">
        <v>0</v>
      </c>
      <c r="W175" s="23">
        <v>0</v>
      </c>
      <c r="X175" s="23">
        <v>200</v>
      </c>
      <c r="Y175" s="23">
        <v>0</v>
      </c>
      <c r="Z175" s="23">
        <v>20</v>
      </c>
      <c r="AA175" s="23">
        <v>2</v>
      </c>
      <c r="AB175" s="23">
        <v>7</v>
      </c>
      <c r="AC175" s="23">
        <v>10</v>
      </c>
      <c r="AD175" s="23">
        <v>150</v>
      </c>
      <c r="AE175" s="23">
        <v>2</v>
      </c>
      <c r="AF175" s="23">
        <v>2</v>
      </c>
      <c r="AG175" s="23">
        <v>85</v>
      </c>
      <c r="AH175" s="23">
        <v>80</v>
      </c>
      <c r="AI175" s="23">
        <v>4</v>
      </c>
      <c r="AJ175" s="23">
        <v>20</v>
      </c>
      <c r="AK175" s="23">
        <v>0</v>
      </c>
      <c r="AL175" s="23">
        <v>0</v>
      </c>
      <c r="AM175" s="23">
        <v>0</v>
      </c>
      <c r="AN175" s="23">
        <v>0</v>
      </c>
      <c r="AO175" s="23">
        <v>0</v>
      </c>
      <c r="AP175" s="23">
        <v>0</v>
      </c>
      <c r="AQ175" s="23">
        <v>0</v>
      </c>
      <c r="AR175" s="23">
        <v>0</v>
      </c>
      <c r="AS175" s="23">
        <v>0</v>
      </c>
      <c r="AT175" s="23">
        <v>0</v>
      </c>
      <c r="AU175" s="23">
        <v>0</v>
      </c>
      <c r="AV175" s="23">
        <v>0</v>
      </c>
      <c r="AW175" s="23">
        <v>0</v>
      </c>
      <c r="AX175" s="23">
        <v>0</v>
      </c>
      <c r="AY175" s="23">
        <v>0</v>
      </c>
    </row>
    <row r="176" spans="1:51" s="12" customFormat="1" ht="48.75">
      <c r="A176" s="9">
        <f t="shared" si="2"/>
        <v>170</v>
      </c>
      <c r="B176" s="9">
        <v>176</v>
      </c>
      <c r="C176" s="9" t="s">
        <v>572</v>
      </c>
      <c r="D176" s="9">
        <v>1</v>
      </c>
      <c r="E176" s="9" t="s">
        <v>213</v>
      </c>
      <c r="F176" s="9" t="s">
        <v>213</v>
      </c>
      <c r="G176" s="9" t="s">
        <v>287</v>
      </c>
      <c r="H176" s="9" t="s">
        <v>317</v>
      </c>
      <c r="I176" s="9" t="s">
        <v>349</v>
      </c>
      <c r="J176" s="9" t="s">
        <v>365</v>
      </c>
      <c r="K176" s="9" t="s">
        <v>361</v>
      </c>
      <c r="L176" s="9" t="s">
        <v>367</v>
      </c>
      <c r="M176" s="9" t="s">
        <v>368</v>
      </c>
      <c r="N176" s="10">
        <v>281</v>
      </c>
      <c r="O176" s="10">
        <v>88000</v>
      </c>
      <c r="P176" s="10">
        <v>24728000</v>
      </c>
      <c r="Q176" s="9" t="s">
        <v>365</v>
      </c>
      <c r="R176" s="11"/>
      <c r="S176" s="23">
        <v>10</v>
      </c>
      <c r="T176" s="23">
        <v>100</v>
      </c>
      <c r="U176" s="23">
        <v>0</v>
      </c>
      <c r="V176" s="23">
        <v>0</v>
      </c>
      <c r="W176" s="23">
        <v>0</v>
      </c>
      <c r="X176" s="23">
        <v>70</v>
      </c>
      <c r="Y176" s="23">
        <v>0</v>
      </c>
      <c r="Z176" s="23">
        <v>50</v>
      </c>
      <c r="AA176" s="23">
        <v>0</v>
      </c>
      <c r="AB176" s="23">
        <v>7</v>
      </c>
      <c r="AC176" s="23">
        <v>0</v>
      </c>
      <c r="AD176" s="23">
        <v>30</v>
      </c>
      <c r="AE176" s="23">
        <v>2</v>
      </c>
      <c r="AF176" s="23">
        <v>2</v>
      </c>
      <c r="AG176" s="23">
        <v>0</v>
      </c>
      <c r="AH176" s="23">
        <v>0</v>
      </c>
      <c r="AI176" s="23">
        <v>7</v>
      </c>
      <c r="AJ176" s="23">
        <v>3</v>
      </c>
      <c r="AK176" s="23">
        <v>0</v>
      </c>
      <c r="AL176" s="23">
        <v>0</v>
      </c>
      <c r="AM176" s="23">
        <v>0</v>
      </c>
      <c r="AN176" s="23">
        <v>0</v>
      </c>
      <c r="AO176" s="23">
        <v>0</v>
      </c>
      <c r="AP176" s="23">
        <v>0</v>
      </c>
      <c r="AQ176" s="23">
        <v>0</v>
      </c>
      <c r="AR176" s="23">
        <v>0</v>
      </c>
      <c r="AS176" s="23">
        <v>0</v>
      </c>
      <c r="AT176" s="23">
        <v>0</v>
      </c>
      <c r="AU176" s="23">
        <v>0</v>
      </c>
      <c r="AV176" s="23">
        <v>0</v>
      </c>
      <c r="AW176" s="23">
        <v>0</v>
      </c>
      <c r="AX176" s="23">
        <v>0</v>
      </c>
      <c r="AY176" s="23">
        <v>0</v>
      </c>
    </row>
    <row r="177" spans="1:51" s="12" customFormat="1" ht="29.25">
      <c r="A177" s="9">
        <f t="shared" si="2"/>
        <v>171</v>
      </c>
      <c r="B177" s="9">
        <v>177</v>
      </c>
      <c r="C177" s="9" t="s">
        <v>573</v>
      </c>
      <c r="D177" s="9">
        <v>1</v>
      </c>
      <c r="E177" s="9" t="s">
        <v>214</v>
      </c>
      <c r="F177" s="9" t="s">
        <v>214</v>
      </c>
      <c r="G177" s="9" t="s">
        <v>287</v>
      </c>
      <c r="H177" s="9" t="s">
        <v>337</v>
      </c>
      <c r="I177" s="9" t="s">
        <v>349</v>
      </c>
      <c r="J177" s="9" t="s">
        <v>369</v>
      </c>
      <c r="K177" s="9" t="s">
        <v>361</v>
      </c>
      <c r="L177" s="9" t="s">
        <v>371</v>
      </c>
      <c r="M177" s="9" t="s">
        <v>363</v>
      </c>
      <c r="N177" s="10">
        <v>62</v>
      </c>
      <c r="O177" s="10">
        <v>1167600</v>
      </c>
      <c r="P177" s="10">
        <v>72391200</v>
      </c>
      <c r="Q177" s="9" t="s">
        <v>372</v>
      </c>
      <c r="R177" s="11"/>
      <c r="S177" s="23">
        <v>0</v>
      </c>
      <c r="T177" s="23">
        <v>30</v>
      </c>
      <c r="U177" s="23">
        <v>0</v>
      </c>
      <c r="V177" s="23">
        <v>0</v>
      </c>
      <c r="W177" s="23">
        <v>0</v>
      </c>
      <c r="X177" s="23">
        <v>10</v>
      </c>
      <c r="Y177" s="23">
        <v>0</v>
      </c>
      <c r="Z177" s="23">
        <v>0</v>
      </c>
      <c r="AA177" s="23">
        <v>0</v>
      </c>
      <c r="AB177" s="23">
        <v>0</v>
      </c>
      <c r="AC177" s="23">
        <v>0</v>
      </c>
      <c r="AD177" s="23">
        <v>0</v>
      </c>
      <c r="AE177" s="23">
        <v>0</v>
      </c>
      <c r="AF177" s="23">
        <v>2</v>
      </c>
      <c r="AG177" s="23">
        <v>0</v>
      </c>
      <c r="AH177" s="23">
        <v>0</v>
      </c>
      <c r="AI177" s="23">
        <v>0</v>
      </c>
      <c r="AJ177" s="23">
        <v>20</v>
      </c>
      <c r="AK177" s="23">
        <v>0</v>
      </c>
      <c r="AL177" s="23">
        <v>0</v>
      </c>
      <c r="AM177" s="23">
        <v>0</v>
      </c>
      <c r="AN177" s="23">
        <v>0</v>
      </c>
      <c r="AO177" s="23">
        <v>0</v>
      </c>
      <c r="AP177" s="23">
        <v>0</v>
      </c>
      <c r="AQ177" s="23">
        <v>0</v>
      </c>
      <c r="AR177" s="23">
        <v>0</v>
      </c>
      <c r="AS177" s="23">
        <v>0</v>
      </c>
      <c r="AT177" s="23">
        <v>0</v>
      </c>
      <c r="AU177" s="23">
        <v>0</v>
      </c>
      <c r="AV177" s="23">
        <v>0</v>
      </c>
      <c r="AW177" s="23">
        <v>0</v>
      </c>
      <c r="AX177" s="23">
        <v>0</v>
      </c>
      <c r="AY177" s="23">
        <v>0</v>
      </c>
    </row>
    <row r="178" spans="1:51" s="12" customFormat="1" ht="39">
      <c r="A178" s="9">
        <f t="shared" si="2"/>
        <v>172</v>
      </c>
      <c r="B178" s="9">
        <v>178</v>
      </c>
      <c r="C178" s="9" t="s">
        <v>574</v>
      </c>
      <c r="D178" s="9">
        <v>1</v>
      </c>
      <c r="E178" s="9" t="s">
        <v>215</v>
      </c>
      <c r="F178" s="9" t="s">
        <v>215</v>
      </c>
      <c r="G178" s="9" t="s">
        <v>287</v>
      </c>
      <c r="H178" s="9" t="s">
        <v>294</v>
      </c>
      <c r="I178" s="9" t="s">
        <v>349</v>
      </c>
      <c r="J178" s="9" t="s">
        <v>360</v>
      </c>
      <c r="K178" s="9" t="s">
        <v>361</v>
      </c>
      <c r="L178" s="9" t="s">
        <v>385</v>
      </c>
      <c r="M178" s="9" t="s">
        <v>363</v>
      </c>
      <c r="N178" s="10">
        <v>242</v>
      </c>
      <c r="O178" s="10">
        <v>97500</v>
      </c>
      <c r="P178" s="10">
        <v>23595000</v>
      </c>
      <c r="Q178" s="9" t="s">
        <v>364</v>
      </c>
      <c r="R178" s="11"/>
      <c r="S178" s="23">
        <v>0</v>
      </c>
      <c r="T178" s="23">
        <v>200</v>
      </c>
      <c r="U178" s="23">
        <v>0</v>
      </c>
      <c r="V178" s="23">
        <v>0</v>
      </c>
      <c r="W178" s="23">
        <v>0</v>
      </c>
      <c r="X178" s="23">
        <v>0</v>
      </c>
      <c r="Y178" s="23">
        <v>0</v>
      </c>
      <c r="Z178" s="23">
        <v>0</v>
      </c>
      <c r="AA178" s="23">
        <v>0</v>
      </c>
      <c r="AB178" s="23">
        <v>0</v>
      </c>
      <c r="AC178" s="23">
        <v>0</v>
      </c>
      <c r="AD178" s="23">
        <v>40</v>
      </c>
      <c r="AE178" s="23">
        <v>0</v>
      </c>
      <c r="AF178" s="23">
        <v>2</v>
      </c>
      <c r="AG178" s="23">
        <v>0</v>
      </c>
      <c r="AH178" s="23">
        <v>0</v>
      </c>
      <c r="AI178" s="23">
        <v>0</v>
      </c>
      <c r="AJ178" s="23">
        <v>0</v>
      </c>
      <c r="AK178" s="23">
        <v>0</v>
      </c>
      <c r="AL178" s="23">
        <v>0</v>
      </c>
      <c r="AM178" s="23">
        <v>0</v>
      </c>
      <c r="AN178" s="23">
        <v>0</v>
      </c>
      <c r="AO178" s="23">
        <v>0</v>
      </c>
      <c r="AP178" s="23">
        <v>0</v>
      </c>
      <c r="AQ178" s="23">
        <v>0</v>
      </c>
      <c r="AR178" s="23">
        <v>0</v>
      </c>
      <c r="AS178" s="23">
        <v>0</v>
      </c>
      <c r="AT178" s="23">
        <v>0</v>
      </c>
      <c r="AU178" s="23">
        <v>0</v>
      </c>
      <c r="AV178" s="23">
        <v>0</v>
      </c>
      <c r="AW178" s="23">
        <v>0</v>
      </c>
      <c r="AX178" s="23">
        <v>0</v>
      </c>
      <c r="AY178" s="23">
        <v>0</v>
      </c>
    </row>
    <row r="179" spans="1:51" s="12" customFormat="1" ht="29.25">
      <c r="A179" s="9">
        <f t="shared" si="2"/>
        <v>173</v>
      </c>
      <c r="B179" s="9">
        <v>179</v>
      </c>
      <c r="C179" s="9" t="s">
        <v>575</v>
      </c>
      <c r="D179" s="9">
        <v>1</v>
      </c>
      <c r="E179" s="9" t="s">
        <v>216</v>
      </c>
      <c r="F179" s="9" t="s">
        <v>216</v>
      </c>
      <c r="G179" s="9" t="s">
        <v>287</v>
      </c>
      <c r="H179" s="9" t="s">
        <v>294</v>
      </c>
      <c r="I179" s="9" t="s">
        <v>349</v>
      </c>
      <c r="J179" s="9" t="s">
        <v>375</v>
      </c>
      <c r="K179" s="9" t="s">
        <v>361</v>
      </c>
      <c r="L179" s="9" t="s">
        <v>376</v>
      </c>
      <c r="M179" s="9" t="s">
        <v>363</v>
      </c>
      <c r="N179" s="10">
        <v>72</v>
      </c>
      <c r="O179" s="10">
        <v>70000</v>
      </c>
      <c r="P179" s="10">
        <v>5040000</v>
      </c>
      <c r="Q179" s="9" t="s">
        <v>377</v>
      </c>
      <c r="R179" s="11"/>
      <c r="S179" s="23">
        <v>0</v>
      </c>
      <c r="T179" s="23">
        <v>0</v>
      </c>
      <c r="U179" s="23">
        <v>0</v>
      </c>
      <c r="V179" s="23">
        <v>0</v>
      </c>
      <c r="W179" s="23">
        <v>0</v>
      </c>
      <c r="X179" s="23">
        <v>25</v>
      </c>
      <c r="Y179" s="23">
        <v>0</v>
      </c>
      <c r="Z179" s="23">
        <v>0</v>
      </c>
      <c r="AA179" s="23">
        <v>0</v>
      </c>
      <c r="AB179" s="23">
        <v>0</v>
      </c>
      <c r="AC179" s="23">
        <v>10</v>
      </c>
      <c r="AD179" s="23">
        <v>30</v>
      </c>
      <c r="AE179" s="23">
        <v>0</v>
      </c>
      <c r="AF179" s="23">
        <v>2</v>
      </c>
      <c r="AG179" s="23">
        <v>5</v>
      </c>
      <c r="AH179" s="23">
        <v>0</v>
      </c>
      <c r="AI179" s="23">
        <v>0</v>
      </c>
      <c r="AJ179" s="23">
        <v>0</v>
      </c>
      <c r="AK179" s="23">
        <v>0</v>
      </c>
      <c r="AL179" s="23">
        <v>0</v>
      </c>
      <c r="AM179" s="23">
        <v>0</v>
      </c>
      <c r="AN179" s="23">
        <v>0</v>
      </c>
      <c r="AO179" s="23">
        <v>0</v>
      </c>
      <c r="AP179" s="23">
        <v>0</v>
      </c>
      <c r="AQ179" s="23">
        <v>0</v>
      </c>
      <c r="AR179" s="23">
        <v>0</v>
      </c>
      <c r="AS179" s="23">
        <v>0</v>
      </c>
      <c r="AT179" s="23">
        <v>0</v>
      </c>
      <c r="AU179" s="23">
        <v>0</v>
      </c>
      <c r="AV179" s="23">
        <v>0</v>
      </c>
      <c r="AW179" s="23">
        <v>0</v>
      </c>
      <c r="AX179" s="23">
        <v>0</v>
      </c>
      <c r="AY179" s="23">
        <v>0</v>
      </c>
    </row>
    <row r="180" spans="1:51" s="12" customFormat="1" ht="29.25">
      <c r="A180" s="9">
        <f t="shared" si="2"/>
        <v>174</v>
      </c>
      <c r="B180" s="9">
        <v>180</v>
      </c>
      <c r="C180" s="9" t="s">
        <v>576</v>
      </c>
      <c r="D180" s="9">
        <v>1</v>
      </c>
      <c r="E180" s="9" t="s">
        <v>217</v>
      </c>
      <c r="F180" s="9" t="s">
        <v>217</v>
      </c>
      <c r="G180" s="9" t="s">
        <v>287</v>
      </c>
      <c r="H180" s="9" t="s">
        <v>338</v>
      </c>
      <c r="I180" s="9" t="s">
        <v>349</v>
      </c>
      <c r="J180" s="9" t="s">
        <v>369</v>
      </c>
      <c r="K180" s="9" t="s">
        <v>361</v>
      </c>
      <c r="L180" s="9" t="s">
        <v>371</v>
      </c>
      <c r="M180" s="9" t="s">
        <v>363</v>
      </c>
      <c r="N180" s="10">
        <v>7</v>
      </c>
      <c r="O180" s="10">
        <v>75600</v>
      </c>
      <c r="P180" s="10">
        <v>529200</v>
      </c>
      <c r="Q180" s="9" t="s">
        <v>372</v>
      </c>
      <c r="R180" s="11"/>
      <c r="S180" s="23">
        <v>0</v>
      </c>
      <c r="T180" s="23">
        <v>5</v>
      </c>
      <c r="U180" s="23">
        <v>0</v>
      </c>
      <c r="V180" s="23">
        <v>0</v>
      </c>
      <c r="W180" s="23">
        <v>0</v>
      </c>
      <c r="X180" s="23">
        <v>0</v>
      </c>
      <c r="Y180" s="23">
        <v>0</v>
      </c>
      <c r="Z180" s="23">
        <v>0</v>
      </c>
      <c r="AA180" s="23">
        <v>0</v>
      </c>
      <c r="AB180" s="23">
        <v>0</v>
      </c>
      <c r="AC180" s="23">
        <v>0</v>
      </c>
      <c r="AD180" s="23">
        <v>0</v>
      </c>
      <c r="AE180" s="23">
        <v>0</v>
      </c>
      <c r="AF180" s="23">
        <v>2</v>
      </c>
      <c r="AG180" s="23">
        <v>0</v>
      </c>
      <c r="AH180" s="23">
        <v>0</v>
      </c>
      <c r="AI180" s="23">
        <v>0</v>
      </c>
      <c r="AJ180" s="23">
        <v>0</v>
      </c>
      <c r="AK180" s="23">
        <v>0</v>
      </c>
      <c r="AL180" s="23">
        <v>0</v>
      </c>
      <c r="AM180" s="23">
        <v>0</v>
      </c>
      <c r="AN180" s="23">
        <v>0</v>
      </c>
      <c r="AO180" s="23">
        <v>0</v>
      </c>
      <c r="AP180" s="23">
        <v>0</v>
      </c>
      <c r="AQ180" s="23">
        <v>0</v>
      </c>
      <c r="AR180" s="23">
        <v>0</v>
      </c>
      <c r="AS180" s="23">
        <v>0</v>
      </c>
      <c r="AT180" s="23">
        <v>0</v>
      </c>
      <c r="AU180" s="23">
        <v>0</v>
      </c>
      <c r="AV180" s="23">
        <v>0</v>
      </c>
      <c r="AW180" s="23">
        <v>0</v>
      </c>
      <c r="AX180" s="23">
        <v>0</v>
      </c>
      <c r="AY180" s="23">
        <v>0</v>
      </c>
    </row>
    <row r="181" spans="1:51" s="12" customFormat="1" ht="39">
      <c r="A181" s="9">
        <f t="shared" si="2"/>
        <v>175</v>
      </c>
      <c r="B181" s="9">
        <v>181</v>
      </c>
      <c r="C181" s="9" t="s">
        <v>577</v>
      </c>
      <c r="D181" s="9">
        <v>1</v>
      </c>
      <c r="E181" s="9" t="s">
        <v>218</v>
      </c>
      <c r="F181" s="9" t="s">
        <v>218</v>
      </c>
      <c r="G181" s="9" t="s">
        <v>287</v>
      </c>
      <c r="H181" s="9" t="s">
        <v>301</v>
      </c>
      <c r="I181" s="9" t="s">
        <v>349</v>
      </c>
      <c r="J181" s="9" t="s">
        <v>360</v>
      </c>
      <c r="K181" s="9" t="s">
        <v>361</v>
      </c>
      <c r="L181" s="9" t="s">
        <v>385</v>
      </c>
      <c r="M181" s="9" t="s">
        <v>363</v>
      </c>
      <c r="N181" s="10">
        <v>188</v>
      </c>
      <c r="O181" s="10">
        <v>375000</v>
      </c>
      <c r="P181" s="10">
        <v>70500000</v>
      </c>
      <c r="Q181" s="9" t="s">
        <v>364</v>
      </c>
      <c r="R181" s="11"/>
      <c r="S181" s="23">
        <v>8</v>
      </c>
      <c r="T181" s="23">
        <v>40</v>
      </c>
      <c r="U181" s="23">
        <v>0</v>
      </c>
      <c r="V181" s="23">
        <v>0</v>
      </c>
      <c r="W181" s="23">
        <v>0</v>
      </c>
      <c r="X181" s="23">
        <v>60</v>
      </c>
      <c r="Y181" s="23">
        <v>0</v>
      </c>
      <c r="Z181" s="23">
        <v>0</v>
      </c>
      <c r="AA181" s="23">
        <v>0</v>
      </c>
      <c r="AB181" s="23">
        <v>3</v>
      </c>
      <c r="AC181" s="23">
        <v>2</v>
      </c>
      <c r="AD181" s="23">
        <v>30</v>
      </c>
      <c r="AE181" s="23">
        <v>0</v>
      </c>
      <c r="AF181" s="23">
        <v>2</v>
      </c>
      <c r="AG181" s="23">
        <v>0</v>
      </c>
      <c r="AH181" s="23">
        <v>40</v>
      </c>
      <c r="AI181" s="23">
        <v>0</v>
      </c>
      <c r="AJ181" s="23">
        <v>3</v>
      </c>
      <c r="AK181" s="23">
        <v>0</v>
      </c>
      <c r="AL181" s="23">
        <v>0</v>
      </c>
      <c r="AM181" s="23">
        <v>0</v>
      </c>
      <c r="AN181" s="23">
        <v>0</v>
      </c>
      <c r="AO181" s="23">
        <v>0</v>
      </c>
      <c r="AP181" s="23">
        <v>0</v>
      </c>
      <c r="AQ181" s="23">
        <v>0</v>
      </c>
      <c r="AR181" s="23">
        <v>0</v>
      </c>
      <c r="AS181" s="23">
        <v>0</v>
      </c>
      <c r="AT181" s="23">
        <v>0</v>
      </c>
      <c r="AU181" s="23">
        <v>0</v>
      </c>
      <c r="AV181" s="23">
        <v>0</v>
      </c>
      <c r="AW181" s="23">
        <v>0</v>
      </c>
      <c r="AX181" s="23">
        <v>0</v>
      </c>
      <c r="AY181" s="23">
        <v>0</v>
      </c>
    </row>
    <row r="182" spans="1:51" s="12" customFormat="1" ht="48.75">
      <c r="A182" s="9">
        <f t="shared" si="2"/>
        <v>176</v>
      </c>
      <c r="B182" s="9">
        <v>182</v>
      </c>
      <c r="C182" s="9" t="s">
        <v>578</v>
      </c>
      <c r="D182" s="9">
        <v>1</v>
      </c>
      <c r="E182" s="9" t="s">
        <v>219</v>
      </c>
      <c r="F182" s="9" t="s">
        <v>219</v>
      </c>
      <c r="G182" s="9" t="s">
        <v>286</v>
      </c>
      <c r="H182" s="9" t="s">
        <v>292</v>
      </c>
      <c r="I182" s="9" t="s">
        <v>350</v>
      </c>
      <c r="J182" s="9" t="s">
        <v>365</v>
      </c>
      <c r="K182" s="9" t="s">
        <v>361</v>
      </c>
      <c r="L182" s="9" t="s">
        <v>367</v>
      </c>
      <c r="M182" s="9" t="s">
        <v>368</v>
      </c>
      <c r="N182" s="10">
        <v>85</v>
      </c>
      <c r="O182" s="10">
        <v>210000</v>
      </c>
      <c r="P182" s="10">
        <v>17850000</v>
      </c>
      <c r="Q182" s="9" t="s">
        <v>365</v>
      </c>
      <c r="R182" s="11"/>
      <c r="S182" s="23">
        <v>8</v>
      </c>
      <c r="T182" s="23">
        <v>0</v>
      </c>
      <c r="U182" s="23">
        <v>0</v>
      </c>
      <c r="V182" s="23">
        <v>0</v>
      </c>
      <c r="W182" s="23">
        <v>0</v>
      </c>
      <c r="X182" s="23">
        <v>20</v>
      </c>
      <c r="Y182" s="23">
        <v>0</v>
      </c>
      <c r="Z182" s="23">
        <v>0</v>
      </c>
      <c r="AA182" s="23">
        <v>0</v>
      </c>
      <c r="AB182" s="23">
        <v>0</v>
      </c>
      <c r="AC182" s="23">
        <v>10</v>
      </c>
      <c r="AD182" s="23">
        <v>0</v>
      </c>
      <c r="AE182" s="23">
        <v>0</v>
      </c>
      <c r="AF182" s="23">
        <v>2</v>
      </c>
      <c r="AG182" s="23">
        <v>0</v>
      </c>
      <c r="AH182" s="23">
        <v>12</v>
      </c>
      <c r="AI182" s="23">
        <v>13</v>
      </c>
      <c r="AJ182" s="23">
        <v>20</v>
      </c>
      <c r="AK182" s="23">
        <v>0</v>
      </c>
      <c r="AL182" s="23">
        <v>0</v>
      </c>
      <c r="AM182" s="23">
        <v>0</v>
      </c>
      <c r="AN182" s="23">
        <v>0</v>
      </c>
      <c r="AO182" s="23">
        <v>0</v>
      </c>
      <c r="AP182" s="23">
        <v>0</v>
      </c>
      <c r="AQ182" s="23">
        <v>0</v>
      </c>
      <c r="AR182" s="23">
        <v>0</v>
      </c>
      <c r="AS182" s="23">
        <v>0</v>
      </c>
      <c r="AT182" s="23">
        <v>0</v>
      </c>
      <c r="AU182" s="23">
        <v>0</v>
      </c>
      <c r="AV182" s="23">
        <v>0</v>
      </c>
      <c r="AW182" s="23">
        <v>0</v>
      </c>
      <c r="AX182" s="23">
        <v>0</v>
      </c>
      <c r="AY182" s="23">
        <v>0</v>
      </c>
    </row>
    <row r="183" spans="1:51" s="12" customFormat="1" ht="39">
      <c r="A183" s="9">
        <f t="shared" si="2"/>
        <v>177</v>
      </c>
      <c r="B183" s="9">
        <v>183</v>
      </c>
      <c r="C183" s="9" t="s">
        <v>579</v>
      </c>
      <c r="D183" s="9">
        <v>1</v>
      </c>
      <c r="E183" s="9" t="s">
        <v>220</v>
      </c>
      <c r="F183" s="9" t="s">
        <v>220</v>
      </c>
      <c r="G183" s="9" t="s">
        <v>287</v>
      </c>
      <c r="H183" s="9" t="s">
        <v>294</v>
      </c>
      <c r="I183" s="9" t="s">
        <v>349</v>
      </c>
      <c r="J183" s="9" t="s">
        <v>360</v>
      </c>
      <c r="K183" s="9" t="s">
        <v>361</v>
      </c>
      <c r="L183" s="9" t="s">
        <v>385</v>
      </c>
      <c r="M183" s="9" t="s">
        <v>363</v>
      </c>
      <c r="N183" s="10">
        <v>202</v>
      </c>
      <c r="O183" s="10">
        <v>67500</v>
      </c>
      <c r="P183" s="10">
        <v>13635000</v>
      </c>
      <c r="Q183" s="9" t="s">
        <v>364</v>
      </c>
      <c r="R183" s="11"/>
      <c r="S183" s="23">
        <v>0</v>
      </c>
      <c r="T183" s="23">
        <v>200</v>
      </c>
      <c r="U183" s="23">
        <v>0</v>
      </c>
      <c r="V183" s="23">
        <v>0</v>
      </c>
      <c r="W183" s="23">
        <v>0</v>
      </c>
      <c r="X183" s="23">
        <v>0</v>
      </c>
      <c r="Y183" s="23">
        <v>0</v>
      </c>
      <c r="Z183" s="23">
        <v>0</v>
      </c>
      <c r="AA183" s="23">
        <v>0</v>
      </c>
      <c r="AB183" s="23">
        <v>0</v>
      </c>
      <c r="AC183" s="23">
        <v>0</v>
      </c>
      <c r="AD183" s="23">
        <v>0</v>
      </c>
      <c r="AE183" s="23">
        <v>0</v>
      </c>
      <c r="AF183" s="23">
        <v>2</v>
      </c>
      <c r="AG183" s="23">
        <v>0</v>
      </c>
      <c r="AH183" s="23">
        <v>0</v>
      </c>
      <c r="AI183" s="23">
        <v>0</v>
      </c>
      <c r="AJ183" s="23">
        <v>0</v>
      </c>
      <c r="AK183" s="23">
        <v>0</v>
      </c>
      <c r="AL183" s="23">
        <v>0</v>
      </c>
      <c r="AM183" s="23">
        <v>0</v>
      </c>
      <c r="AN183" s="23">
        <v>0</v>
      </c>
      <c r="AO183" s="23">
        <v>0</v>
      </c>
      <c r="AP183" s="23">
        <v>0</v>
      </c>
      <c r="AQ183" s="23">
        <v>0</v>
      </c>
      <c r="AR183" s="23">
        <v>0</v>
      </c>
      <c r="AS183" s="23">
        <v>0</v>
      </c>
      <c r="AT183" s="23">
        <v>0</v>
      </c>
      <c r="AU183" s="23">
        <v>0</v>
      </c>
      <c r="AV183" s="23">
        <v>0</v>
      </c>
      <c r="AW183" s="23">
        <v>0</v>
      </c>
      <c r="AX183" s="23">
        <v>0</v>
      </c>
      <c r="AY183" s="23">
        <v>0</v>
      </c>
    </row>
    <row r="184" spans="1:51" s="12" customFormat="1" ht="39">
      <c r="A184" s="9">
        <f t="shared" si="2"/>
        <v>178</v>
      </c>
      <c r="B184" s="9">
        <v>184</v>
      </c>
      <c r="C184" s="9" t="s">
        <v>580</v>
      </c>
      <c r="D184" s="9">
        <v>1</v>
      </c>
      <c r="E184" s="9" t="s">
        <v>221</v>
      </c>
      <c r="F184" s="9" t="s">
        <v>221</v>
      </c>
      <c r="G184" s="9" t="s">
        <v>286</v>
      </c>
      <c r="H184" s="9" t="s">
        <v>303</v>
      </c>
      <c r="I184" s="9" t="s">
        <v>349</v>
      </c>
      <c r="J184" s="9" t="s">
        <v>380</v>
      </c>
      <c r="K184" s="9" t="s">
        <v>361</v>
      </c>
      <c r="L184" s="9" t="s">
        <v>379</v>
      </c>
      <c r="M184" s="9" t="s">
        <v>363</v>
      </c>
      <c r="N184" s="10">
        <v>136</v>
      </c>
      <c r="O184" s="10">
        <v>535500</v>
      </c>
      <c r="P184" s="10">
        <v>72828000</v>
      </c>
      <c r="Q184" s="9" t="s">
        <v>380</v>
      </c>
      <c r="R184" s="11"/>
      <c r="S184" s="23">
        <v>8</v>
      </c>
      <c r="T184" s="23">
        <v>0</v>
      </c>
      <c r="U184" s="23">
        <v>0</v>
      </c>
      <c r="V184" s="23">
        <v>0</v>
      </c>
      <c r="W184" s="23">
        <v>0</v>
      </c>
      <c r="X184" s="23">
        <v>40</v>
      </c>
      <c r="Y184" s="23">
        <v>0</v>
      </c>
      <c r="Z184" s="23">
        <v>0</v>
      </c>
      <c r="AA184" s="23">
        <v>2</v>
      </c>
      <c r="AB184" s="23">
        <v>0</v>
      </c>
      <c r="AC184" s="23">
        <v>0</v>
      </c>
      <c r="AD184" s="23">
        <v>40</v>
      </c>
      <c r="AE184" s="23">
        <v>2</v>
      </c>
      <c r="AF184" s="23">
        <v>2</v>
      </c>
      <c r="AG184" s="23">
        <v>15</v>
      </c>
      <c r="AH184" s="23">
        <v>15</v>
      </c>
      <c r="AI184" s="23">
        <v>0</v>
      </c>
      <c r="AJ184" s="23">
        <v>12</v>
      </c>
      <c r="AK184" s="23">
        <v>0</v>
      </c>
      <c r="AL184" s="23">
        <v>0</v>
      </c>
      <c r="AM184" s="23">
        <v>0</v>
      </c>
      <c r="AN184" s="23">
        <v>0</v>
      </c>
      <c r="AO184" s="23">
        <v>0</v>
      </c>
      <c r="AP184" s="23">
        <v>0</v>
      </c>
      <c r="AQ184" s="23">
        <v>0</v>
      </c>
      <c r="AR184" s="23">
        <v>0</v>
      </c>
      <c r="AS184" s="23">
        <v>0</v>
      </c>
      <c r="AT184" s="23">
        <v>0</v>
      </c>
      <c r="AU184" s="23">
        <v>0</v>
      </c>
      <c r="AV184" s="23">
        <v>0</v>
      </c>
      <c r="AW184" s="23">
        <v>0</v>
      </c>
      <c r="AX184" s="23">
        <v>0</v>
      </c>
      <c r="AY184" s="23">
        <v>0</v>
      </c>
    </row>
    <row r="185" spans="1:51" s="12" customFormat="1" ht="29.25">
      <c r="A185" s="9">
        <f t="shared" si="2"/>
        <v>179</v>
      </c>
      <c r="B185" s="9">
        <v>185</v>
      </c>
      <c r="C185" s="9" t="s">
        <v>581</v>
      </c>
      <c r="D185" s="9">
        <v>1</v>
      </c>
      <c r="E185" s="9" t="s">
        <v>222</v>
      </c>
      <c r="F185" s="9" t="s">
        <v>222</v>
      </c>
      <c r="G185" s="9" t="s">
        <v>287</v>
      </c>
      <c r="H185" s="9" t="s">
        <v>294</v>
      </c>
      <c r="I185" s="9" t="s">
        <v>349</v>
      </c>
      <c r="J185" s="9" t="s">
        <v>369</v>
      </c>
      <c r="K185" s="9" t="s">
        <v>361</v>
      </c>
      <c r="L185" s="9" t="s">
        <v>371</v>
      </c>
      <c r="M185" s="9" t="s">
        <v>363</v>
      </c>
      <c r="N185" s="10">
        <v>32</v>
      </c>
      <c r="O185" s="10">
        <v>187950</v>
      </c>
      <c r="P185" s="10">
        <v>6014400</v>
      </c>
      <c r="Q185" s="9" t="s">
        <v>372</v>
      </c>
      <c r="R185" s="11"/>
      <c r="S185" s="23">
        <v>0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3">
        <v>0</v>
      </c>
      <c r="Z185" s="23">
        <v>0</v>
      </c>
      <c r="AA185" s="23">
        <v>0</v>
      </c>
      <c r="AB185" s="23">
        <v>0</v>
      </c>
      <c r="AC185" s="23">
        <v>0</v>
      </c>
      <c r="AD185" s="23">
        <v>0</v>
      </c>
      <c r="AE185" s="23">
        <v>0</v>
      </c>
      <c r="AF185" s="23">
        <v>2</v>
      </c>
      <c r="AG185" s="23">
        <v>0</v>
      </c>
      <c r="AH185" s="23">
        <v>30</v>
      </c>
      <c r="AI185" s="23">
        <v>0</v>
      </c>
      <c r="AJ185" s="23">
        <v>0</v>
      </c>
      <c r="AK185" s="23">
        <v>0</v>
      </c>
      <c r="AL185" s="23">
        <v>0</v>
      </c>
      <c r="AM185" s="23">
        <v>0</v>
      </c>
      <c r="AN185" s="23">
        <v>0</v>
      </c>
      <c r="AO185" s="23">
        <v>0</v>
      </c>
      <c r="AP185" s="23">
        <v>0</v>
      </c>
      <c r="AQ185" s="23">
        <v>0</v>
      </c>
      <c r="AR185" s="23">
        <v>0</v>
      </c>
      <c r="AS185" s="23">
        <v>0</v>
      </c>
      <c r="AT185" s="23">
        <v>0</v>
      </c>
      <c r="AU185" s="23">
        <v>0</v>
      </c>
      <c r="AV185" s="23">
        <v>0</v>
      </c>
      <c r="AW185" s="23">
        <v>0</v>
      </c>
      <c r="AX185" s="23">
        <v>0</v>
      </c>
      <c r="AY185" s="23">
        <v>0</v>
      </c>
    </row>
    <row r="186" spans="1:51" s="12" customFormat="1" ht="48.75">
      <c r="A186" s="9">
        <f t="shared" si="2"/>
        <v>180</v>
      </c>
      <c r="B186" s="9">
        <v>186</v>
      </c>
      <c r="C186" s="9" t="s">
        <v>582</v>
      </c>
      <c r="D186" s="9">
        <v>1</v>
      </c>
      <c r="E186" s="9" t="s">
        <v>223</v>
      </c>
      <c r="F186" s="9" t="s">
        <v>223</v>
      </c>
      <c r="G186" s="9" t="s">
        <v>287</v>
      </c>
      <c r="H186" s="9" t="s">
        <v>303</v>
      </c>
      <c r="I186" s="9" t="s">
        <v>349</v>
      </c>
      <c r="J186" s="9" t="s">
        <v>365</v>
      </c>
      <c r="K186" s="9" t="s">
        <v>361</v>
      </c>
      <c r="L186" s="9" t="s">
        <v>367</v>
      </c>
      <c r="M186" s="9" t="s">
        <v>368</v>
      </c>
      <c r="N186" s="10">
        <v>210</v>
      </c>
      <c r="O186" s="10">
        <v>110000</v>
      </c>
      <c r="P186" s="10">
        <v>23100000</v>
      </c>
      <c r="Q186" s="9" t="s">
        <v>365</v>
      </c>
      <c r="R186" s="11"/>
      <c r="S186" s="23">
        <v>8</v>
      </c>
      <c r="T186" s="23">
        <v>12</v>
      </c>
      <c r="U186" s="23">
        <v>0</v>
      </c>
      <c r="V186" s="23">
        <v>0</v>
      </c>
      <c r="W186" s="23">
        <v>0</v>
      </c>
      <c r="X186" s="23">
        <v>0</v>
      </c>
      <c r="Y186" s="23">
        <v>10</v>
      </c>
      <c r="Z186" s="23">
        <v>20</v>
      </c>
      <c r="AA186" s="23">
        <v>0</v>
      </c>
      <c r="AB186" s="23">
        <v>5</v>
      </c>
      <c r="AC186" s="23">
        <v>20</v>
      </c>
      <c r="AD186" s="23">
        <v>20</v>
      </c>
      <c r="AE186" s="23">
        <v>2</v>
      </c>
      <c r="AF186" s="23">
        <v>2</v>
      </c>
      <c r="AG186" s="23">
        <v>80</v>
      </c>
      <c r="AH186" s="23">
        <v>10</v>
      </c>
      <c r="AI186" s="23">
        <v>9</v>
      </c>
      <c r="AJ186" s="23">
        <v>12</v>
      </c>
      <c r="AK186" s="23">
        <v>0</v>
      </c>
      <c r="AL186" s="23">
        <v>0</v>
      </c>
      <c r="AM186" s="23">
        <v>0</v>
      </c>
      <c r="AN186" s="23">
        <v>0</v>
      </c>
      <c r="AO186" s="23">
        <v>0</v>
      </c>
      <c r="AP186" s="23">
        <v>0</v>
      </c>
      <c r="AQ186" s="23">
        <v>0</v>
      </c>
      <c r="AR186" s="23">
        <v>0</v>
      </c>
      <c r="AS186" s="23">
        <v>0</v>
      </c>
      <c r="AT186" s="23">
        <v>0</v>
      </c>
      <c r="AU186" s="23">
        <v>0</v>
      </c>
      <c r="AV186" s="23">
        <v>0</v>
      </c>
      <c r="AW186" s="23">
        <v>0</v>
      </c>
      <c r="AX186" s="23">
        <v>0</v>
      </c>
      <c r="AY186" s="23">
        <v>0</v>
      </c>
    </row>
    <row r="187" spans="1:51" s="12" customFormat="1" ht="29.25">
      <c r="A187" s="9">
        <f t="shared" si="2"/>
        <v>181</v>
      </c>
      <c r="B187" s="9">
        <v>187</v>
      </c>
      <c r="C187" s="9" t="s">
        <v>583</v>
      </c>
      <c r="D187" s="9">
        <v>1</v>
      </c>
      <c r="E187" s="9" t="s">
        <v>224</v>
      </c>
      <c r="F187" s="9" t="s">
        <v>224</v>
      </c>
      <c r="G187" s="9" t="s">
        <v>287</v>
      </c>
      <c r="H187" s="9" t="s">
        <v>302</v>
      </c>
      <c r="I187" s="9" t="s">
        <v>349</v>
      </c>
      <c r="J187" s="9" t="s">
        <v>369</v>
      </c>
      <c r="K187" s="9" t="s">
        <v>361</v>
      </c>
      <c r="L187" s="9" t="s">
        <v>371</v>
      </c>
      <c r="M187" s="9" t="s">
        <v>363</v>
      </c>
      <c r="N187" s="10">
        <v>44</v>
      </c>
      <c r="O187" s="10">
        <v>97650</v>
      </c>
      <c r="P187" s="10">
        <v>4296600</v>
      </c>
      <c r="Q187" s="9" t="s">
        <v>372</v>
      </c>
      <c r="R187" s="11"/>
      <c r="S187" s="23">
        <v>0</v>
      </c>
      <c r="T187" s="23">
        <v>22</v>
      </c>
      <c r="U187" s="23">
        <v>0</v>
      </c>
      <c r="V187" s="23">
        <v>0</v>
      </c>
      <c r="W187" s="23">
        <v>0</v>
      </c>
      <c r="X187" s="23">
        <v>0</v>
      </c>
      <c r="Y187" s="23">
        <v>0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23">
        <v>0</v>
      </c>
      <c r="AF187" s="23">
        <v>2</v>
      </c>
      <c r="AG187" s="23">
        <v>0</v>
      </c>
      <c r="AH187" s="23">
        <v>20</v>
      </c>
      <c r="AI187" s="23">
        <v>0</v>
      </c>
      <c r="AJ187" s="23">
        <v>0</v>
      </c>
      <c r="AK187" s="23">
        <v>0</v>
      </c>
      <c r="AL187" s="23">
        <v>0</v>
      </c>
      <c r="AM187" s="23">
        <v>0</v>
      </c>
      <c r="AN187" s="23">
        <v>0</v>
      </c>
      <c r="AO187" s="23">
        <v>0</v>
      </c>
      <c r="AP187" s="23">
        <v>0</v>
      </c>
      <c r="AQ187" s="23">
        <v>0</v>
      </c>
      <c r="AR187" s="23">
        <v>0</v>
      </c>
      <c r="AS187" s="23">
        <v>0</v>
      </c>
      <c r="AT187" s="23">
        <v>0</v>
      </c>
      <c r="AU187" s="23">
        <v>0</v>
      </c>
      <c r="AV187" s="23">
        <v>0</v>
      </c>
      <c r="AW187" s="23">
        <v>0</v>
      </c>
      <c r="AX187" s="23">
        <v>0</v>
      </c>
      <c r="AY187" s="23">
        <v>0</v>
      </c>
    </row>
    <row r="188" spans="1:51" s="12" customFormat="1" ht="48.75">
      <c r="A188" s="9">
        <f t="shared" si="2"/>
        <v>182</v>
      </c>
      <c r="B188" s="9">
        <v>188</v>
      </c>
      <c r="C188" s="9" t="s">
        <v>584</v>
      </c>
      <c r="D188" s="9">
        <v>1</v>
      </c>
      <c r="E188" s="9" t="s">
        <v>225</v>
      </c>
      <c r="F188" s="9" t="s">
        <v>225</v>
      </c>
      <c r="G188" s="9" t="s">
        <v>286</v>
      </c>
      <c r="H188" s="9" t="s">
        <v>301</v>
      </c>
      <c r="I188" s="9" t="s">
        <v>350</v>
      </c>
      <c r="J188" s="9" t="s">
        <v>365</v>
      </c>
      <c r="K188" s="9" t="s">
        <v>361</v>
      </c>
      <c r="L188" s="9" t="s">
        <v>367</v>
      </c>
      <c r="M188" s="9" t="s">
        <v>368</v>
      </c>
      <c r="N188" s="10">
        <v>141</v>
      </c>
      <c r="O188" s="10">
        <v>265000</v>
      </c>
      <c r="P188" s="10">
        <v>37365000</v>
      </c>
      <c r="Q188" s="9" t="s">
        <v>365</v>
      </c>
      <c r="R188" s="11"/>
      <c r="S188" s="23">
        <v>15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5</v>
      </c>
      <c r="AA188" s="23">
        <v>3</v>
      </c>
      <c r="AB188" s="23">
        <v>0</v>
      </c>
      <c r="AC188" s="23">
        <v>5</v>
      </c>
      <c r="AD188" s="23">
        <v>30</v>
      </c>
      <c r="AE188" s="23">
        <v>2</v>
      </c>
      <c r="AF188" s="23">
        <v>2</v>
      </c>
      <c r="AG188" s="23">
        <v>30</v>
      </c>
      <c r="AH188" s="23">
        <v>30</v>
      </c>
      <c r="AI188" s="23">
        <v>10</v>
      </c>
      <c r="AJ188" s="23">
        <v>9</v>
      </c>
      <c r="AK188" s="23">
        <v>0</v>
      </c>
      <c r="AL188" s="23">
        <v>0</v>
      </c>
      <c r="AM188" s="23">
        <v>0</v>
      </c>
      <c r="AN188" s="23">
        <v>0</v>
      </c>
      <c r="AO188" s="23">
        <v>0</v>
      </c>
      <c r="AP188" s="23">
        <v>0</v>
      </c>
      <c r="AQ188" s="23">
        <v>0</v>
      </c>
      <c r="AR188" s="23">
        <v>0</v>
      </c>
      <c r="AS188" s="23">
        <v>0</v>
      </c>
      <c r="AT188" s="23">
        <v>0</v>
      </c>
      <c r="AU188" s="23">
        <v>0</v>
      </c>
      <c r="AV188" s="23">
        <v>0</v>
      </c>
      <c r="AW188" s="23">
        <v>0</v>
      </c>
      <c r="AX188" s="23">
        <v>0</v>
      </c>
      <c r="AY188" s="23">
        <v>0</v>
      </c>
    </row>
    <row r="189" spans="1:51" s="12" customFormat="1" ht="39">
      <c r="A189" s="9">
        <f t="shared" si="2"/>
        <v>183</v>
      </c>
      <c r="B189" s="9">
        <v>189</v>
      </c>
      <c r="C189" s="9" t="s">
        <v>585</v>
      </c>
      <c r="D189" s="9">
        <v>1</v>
      </c>
      <c r="E189" s="9" t="s">
        <v>226</v>
      </c>
      <c r="F189" s="9" t="s">
        <v>226</v>
      </c>
      <c r="G189" s="9" t="s">
        <v>286</v>
      </c>
      <c r="H189" s="9" t="s">
        <v>301</v>
      </c>
      <c r="I189" s="9" t="s">
        <v>348</v>
      </c>
      <c r="J189" s="9" t="s">
        <v>360</v>
      </c>
      <c r="K189" s="9" t="s">
        <v>361</v>
      </c>
      <c r="L189" s="9" t="s">
        <v>362</v>
      </c>
      <c r="M189" s="9" t="s">
        <v>363</v>
      </c>
      <c r="N189" s="10">
        <v>112</v>
      </c>
      <c r="O189" s="10">
        <v>357500</v>
      </c>
      <c r="P189" s="10">
        <v>40040000</v>
      </c>
      <c r="Q189" s="9" t="s">
        <v>364</v>
      </c>
      <c r="R189" s="11"/>
      <c r="S189" s="23">
        <v>0</v>
      </c>
      <c r="T189" s="23">
        <v>0</v>
      </c>
      <c r="U189" s="23">
        <v>0</v>
      </c>
      <c r="V189" s="23">
        <v>0</v>
      </c>
      <c r="W189" s="23">
        <v>0</v>
      </c>
      <c r="X189" s="23">
        <v>60</v>
      </c>
      <c r="Y189" s="23">
        <v>0</v>
      </c>
      <c r="Z189" s="23">
        <v>50</v>
      </c>
      <c r="AA189" s="23">
        <v>0</v>
      </c>
      <c r="AB189" s="23">
        <v>0</v>
      </c>
      <c r="AC189" s="23">
        <v>0</v>
      </c>
      <c r="AD189" s="23">
        <v>0</v>
      </c>
      <c r="AE189" s="23">
        <v>0</v>
      </c>
      <c r="AF189" s="23">
        <v>2</v>
      </c>
      <c r="AG189" s="23">
        <v>0</v>
      </c>
      <c r="AH189" s="23">
        <v>0</v>
      </c>
      <c r="AI189" s="23">
        <v>0</v>
      </c>
      <c r="AJ189" s="23">
        <v>0</v>
      </c>
      <c r="AK189" s="23">
        <v>0</v>
      </c>
      <c r="AL189" s="23">
        <v>0</v>
      </c>
      <c r="AM189" s="23">
        <v>0</v>
      </c>
      <c r="AN189" s="23">
        <v>0</v>
      </c>
      <c r="AO189" s="23">
        <v>0</v>
      </c>
      <c r="AP189" s="23">
        <v>0</v>
      </c>
      <c r="AQ189" s="23">
        <v>0</v>
      </c>
      <c r="AR189" s="23">
        <v>0</v>
      </c>
      <c r="AS189" s="23">
        <v>0</v>
      </c>
      <c r="AT189" s="23">
        <v>0</v>
      </c>
      <c r="AU189" s="23">
        <v>0</v>
      </c>
      <c r="AV189" s="23">
        <v>0</v>
      </c>
      <c r="AW189" s="23">
        <v>0</v>
      </c>
      <c r="AX189" s="23">
        <v>0</v>
      </c>
      <c r="AY189" s="23">
        <v>0</v>
      </c>
    </row>
    <row r="190" spans="1:51" s="12" customFormat="1" ht="48.75">
      <c r="A190" s="9">
        <f t="shared" si="2"/>
        <v>184</v>
      </c>
      <c r="B190" s="9">
        <v>190</v>
      </c>
      <c r="C190" s="9" t="s">
        <v>586</v>
      </c>
      <c r="D190" s="9">
        <v>1</v>
      </c>
      <c r="E190" s="9" t="s">
        <v>227</v>
      </c>
      <c r="F190" s="9" t="s">
        <v>227</v>
      </c>
      <c r="G190" s="9" t="s">
        <v>287</v>
      </c>
      <c r="H190" s="9" t="s">
        <v>301</v>
      </c>
      <c r="I190" s="9" t="s">
        <v>349</v>
      </c>
      <c r="J190" s="9" t="s">
        <v>365</v>
      </c>
      <c r="K190" s="9" t="s">
        <v>361</v>
      </c>
      <c r="L190" s="9" t="s">
        <v>367</v>
      </c>
      <c r="M190" s="9" t="s">
        <v>368</v>
      </c>
      <c r="N190" s="10">
        <v>108</v>
      </c>
      <c r="O190" s="10">
        <v>70000</v>
      </c>
      <c r="P190" s="10">
        <v>7560000</v>
      </c>
      <c r="Q190" s="9" t="s">
        <v>365</v>
      </c>
      <c r="R190" s="11"/>
      <c r="S190" s="23">
        <v>8</v>
      </c>
      <c r="T190" s="23">
        <v>0</v>
      </c>
      <c r="U190" s="23">
        <v>0</v>
      </c>
      <c r="V190" s="23">
        <v>0</v>
      </c>
      <c r="W190" s="23">
        <v>0</v>
      </c>
      <c r="X190" s="23">
        <v>30</v>
      </c>
      <c r="Y190" s="23">
        <v>0</v>
      </c>
      <c r="Z190" s="23">
        <v>0</v>
      </c>
      <c r="AA190" s="23">
        <v>2</v>
      </c>
      <c r="AB190" s="23">
        <v>0</v>
      </c>
      <c r="AC190" s="23">
        <v>5</v>
      </c>
      <c r="AD190" s="23">
        <v>30</v>
      </c>
      <c r="AE190" s="23">
        <v>0</v>
      </c>
      <c r="AF190" s="23">
        <v>2</v>
      </c>
      <c r="AG190" s="23">
        <v>0</v>
      </c>
      <c r="AH190" s="23">
        <v>20</v>
      </c>
      <c r="AI190" s="23">
        <v>0</v>
      </c>
      <c r="AJ190" s="23">
        <v>11</v>
      </c>
      <c r="AK190" s="23">
        <v>0</v>
      </c>
      <c r="AL190" s="23">
        <v>0</v>
      </c>
      <c r="AM190" s="23">
        <v>0</v>
      </c>
      <c r="AN190" s="23">
        <v>0</v>
      </c>
      <c r="AO190" s="23">
        <v>0</v>
      </c>
      <c r="AP190" s="23">
        <v>0</v>
      </c>
      <c r="AQ190" s="23">
        <v>0</v>
      </c>
      <c r="AR190" s="23">
        <v>0</v>
      </c>
      <c r="AS190" s="23">
        <v>0</v>
      </c>
      <c r="AT190" s="23">
        <v>0</v>
      </c>
      <c r="AU190" s="23">
        <v>0</v>
      </c>
      <c r="AV190" s="23">
        <v>0</v>
      </c>
      <c r="AW190" s="23">
        <v>0</v>
      </c>
      <c r="AX190" s="23">
        <v>0</v>
      </c>
      <c r="AY190" s="23">
        <v>0</v>
      </c>
    </row>
    <row r="191" spans="1:51" s="12" customFormat="1" ht="48.75">
      <c r="A191" s="9">
        <f t="shared" si="2"/>
        <v>185</v>
      </c>
      <c r="B191" s="9">
        <v>192</v>
      </c>
      <c r="C191" s="9" t="s">
        <v>587</v>
      </c>
      <c r="D191" s="9">
        <v>1</v>
      </c>
      <c r="E191" s="9" t="s">
        <v>228</v>
      </c>
      <c r="F191" s="9" t="s">
        <v>228</v>
      </c>
      <c r="G191" s="9" t="s">
        <v>286</v>
      </c>
      <c r="H191" s="9" t="s">
        <v>303</v>
      </c>
      <c r="I191" s="9" t="s">
        <v>354</v>
      </c>
      <c r="J191" s="9" t="s">
        <v>365</v>
      </c>
      <c r="K191" s="9" t="s">
        <v>361</v>
      </c>
      <c r="L191" s="9" t="s">
        <v>367</v>
      </c>
      <c r="M191" s="9" t="s">
        <v>368</v>
      </c>
      <c r="N191" s="10">
        <v>10</v>
      </c>
      <c r="O191" s="10">
        <v>2150000</v>
      </c>
      <c r="P191" s="10">
        <v>21500000</v>
      </c>
      <c r="Q191" s="9" t="s">
        <v>365</v>
      </c>
      <c r="R191" s="11"/>
      <c r="S191" s="23">
        <v>8</v>
      </c>
      <c r="T191" s="23">
        <v>0</v>
      </c>
      <c r="U191" s="23">
        <v>0</v>
      </c>
      <c r="V191" s="23">
        <v>0</v>
      </c>
      <c r="W191" s="23">
        <v>0</v>
      </c>
      <c r="X191" s="23">
        <v>0</v>
      </c>
      <c r="Y191" s="23">
        <v>0</v>
      </c>
      <c r="Z191" s="23">
        <v>0</v>
      </c>
      <c r="AA191" s="23">
        <v>0</v>
      </c>
      <c r="AB191" s="23">
        <v>0</v>
      </c>
      <c r="AC191" s="23">
        <v>0</v>
      </c>
      <c r="AD191" s="23">
        <v>0</v>
      </c>
      <c r="AE191" s="23">
        <v>0</v>
      </c>
      <c r="AF191" s="23">
        <v>2</v>
      </c>
      <c r="AG191" s="23">
        <v>0</v>
      </c>
      <c r="AH191" s="23">
        <v>0</v>
      </c>
      <c r="AI191" s="23">
        <v>0</v>
      </c>
      <c r="AJ191" s="23">
        <v>0</v>
      </c>
      <c r="AK191" s="23">
        <v>0</v>
      </c>
      <c r="AL191" s="23">
        <v>0</v>
      </c>
      <c r="AM191" s="23">
        <v>0</v>
      </c>
      <c r="AN191" s="23">
        <v>0</v>
      </c>
      <c r="AO191" s="23">
        <v>0</v>
      </c>
      <c r="AP191" s="23">
        <v>0</v>
      </c>
      <c r="AQ191" s="23">
        <v>0</v>
      </c>
      <c r="AR191" s="23">
        <v>0</v>
      </c>
      <c r="AS191" s="23">
        <v>0</v>
      </c>
      <c r="AT191" s="23">
        <v>0</v>
      </c>
      <c r="AU191" s="23">
        <v>0</v>
      </c>
      <c r="AV191" s="23">
        <v>0</v>
      </c>
      <c r="AW191" s="23">
        <v>0</v>
      </c>
      <c r="AX191" s="23">
        <v>0</v>
      </c>
      <c r="AY191" s="23">
        <v>0</v>
      </c>
    </row>
    <row r="192" spans="1:51" s="12" customFormat="1" ht="29.25">
      <c r="A192" s="9">
        <f t="shared" si="2"/>
        <v>186</v>
      </c>
      <c r="B192" s="9">
        <v>193</v>
      </c>
      <c r="C192" s="9" t="s">
        <v>588</v>
      </c>
      <c r="D192" s="9">
        <v>1</v>
      </c>
      <c r="E192" s="9" t="s">
        <v>229</v>
      </c>
      <c r="F192" s="9" t="s">
        <v>229</v>
      </c>
      <c r="G192" s="9" t="s">
        <v>288</v>
      </c>
      <c r="H192" s="9" t="s">
        <v>320</v>
      </c>
      <c r="I192" s="9" t="s">
        <v>352</v>
      </c>
      <c r="J192" s="9" t="s">
        <v>386</v>
      </c>
      <c r="K192" s="9" t="s">
        <v>361</v>
      </c>
      <c r="L192" s="9" t="s">
        <v>387</v>
      </c>
      <c r="M192" s="9" t="s">
        <v>363</v>
      </c>
      <c r="N192" s="10">
        <v>101</v>
      </c>
      <c r="O192" s="10">
        <v>241500</v>
      </c>
      <c r="P192" s="10">
        <v>24391500</v>
      </c>
      <c r="Q192" s="9" t="s">
        <v>386</v>
      </c>
      <c r="R192" s="11"/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40</v>
      </c>
      <c r="Y192" s="23">
        <v>0</v>
      </c>
      <c r="Z192" s="23">
        <v>2</v>
      </c>
      <c r="AA192" s="23">
        <v>0</v>
      </c>
      <c r="AB192" s="23">
        <v>0</v>
      </c>
      <c r="AC192" s="23">
        <v>5</v>
      </c>
      <c r="AD192" s="23">
        <v>30</v>
      </c>
      <c r="AE192" s="23">
        <v>2</v>
      </c>
      <c r="AF192" s="23">
        <v>2</v>
      </c>
      <c r="AG192" s="23">
        <v>10</v>
      </c>
      <c r="AH192" s="23">
        <v>10</v>
      </c>
      <c r="AI192" s="23">
        <v>0</v>
      </c>
      <c r="AJ192" s="23">
        <v>0</v>
      </c>
      <c r="AK192" s="23">
        <v>0</v>
      </c>
      <c r="AL192" s="23">
        <v>0</v>
      </c>
      <c r="AM192" s="23">
        <v>0</v>
      </c>
      <c r="AN192" s="23">
        <v>0</v>
      </c>
      <c r="AO192" s="23">
        <v>0</v>
      </c>
      <c r="AP192" s="23">
        <v>0</v>
      </c>
      <c r="AQ192" s="23">
        <v>0</v>
      </c>
      <c r="AR192" s="23">
        <v>0</v>
      </c>
      <c r="AS192" s="23">
        <v>0</v>
      </c>
      <c r="AT192" s="23">
        <v>0</v>
      </c>
      <c r="AU192" s="23">
        <v>0</v>
      </c>
      <c r="AV192" s="23">
        <v>0</v>
      </c>
      <c r="AW192" s="23">
        <v>0</v>
      </c>
      <c r="AX192" s="23">
        <v>0</v>
      </c>
      <c r="AY192" s="23">
        <v>0</v>
      </c>
    </row>
    <row r="193" spans="1:51" s="12" customFormat="1" ht="29.25">
      <c r="A193" s="9">
        <f t="shared" si="2"/>
        <v>187</v>
      </c>
      <c r="B193" s="9">
        <v>194</v>
      </c>
      <c r="C193" s="9" t="s">
        <v>589</v>
      </c>
      <c r="D193" s="9">
        <v>1</v>
      </c>
      <c r="E193" s="9" t="s">
        <v>230</v>
      </c>
      <c r="F193" s="9" t="s">
        <v>230</v>
      </c>
      <c r="G193" s="9" t="s">
        <v>286</v>
      </c>
      <c r="H193" s="9" t="s">
        <v>303</v>
      </c>
      <c r="I193" s="9" t="s">
        <v>352</v>
      </c>
      <c r="J193" s="9" t="s">
        <v>386</v>
      </c>
      <c r="K193" s="9" t="s">
        <v>361</v>
      </c>
      <c r="L193" s="9" t="s">
        <v>387</v>
      </c>
      <c r="M193" s="9" t="s">
        <v>363</v>
      </c>
      <c r="N193" s="10">
        <v>449</v>
      </c>
      <c r="O193" s="10">
        <v>651000</v>
      </c>
      <c r="P193" s="10">
        <v>292299000</v>
      </c>
      <c r="Q193" s="9" t="s">
        <v>386</v>
      </c>
      <c r="R193" s="11"/>
      <c r="S193" s="23">
        <v>25</v>
      </c>
      <c r="T193" s="23">
        <v>20</v>
      </c>
      <c r="U193" s="23">
        <v>0</v>
      </c>
      <c r="V193" s="23">
        <v>0</v>
      </c>
      <c r="W193" s="23">
        <v>0</v>
      </c>
      <c r="X193" s="23">
        <v>0</v>
      </c>
      <c r="Y193" s="23">
        <v>10</v>
      </c>
      <c r="Z193" s="23">
        <v>140</v>
      </c>
      <c r="AA193" s="23">
        <v>4</v>
      </c>
      <c r="AB193" s="23">
        <v>5</v>
      </c>
      <c r="AC193" s="23">
        <v>5</v>
      </c>
      <c r="AD193" s="23">
        <v>80</v>
      </c>
      <c r="AE193" s="23">
        <v>2</v>
      </c>
      <c r="AF193" s="23">
        <v>2</v>
      </c>
      <c r="AG193" s="23">
        <v>60</v>
      </c>
      <c r="AH193" s="23">
        <v>60</v>
      </c>
      <c r="AI193" s="23">
        <v>8</v>
      </c>
      <c r="AJ193" s="23">
        <v>28</v>
      </c>
      <c r="AK193" s="23">
        <v>0</v>
      </c>
      <c r="AL193" s="23">
        <v>0</v>
      </c>
      <c r="AM193" s="23">
        <v>0</v>
      </c>
      <c r="AN193" s="23">
        <v>0</v>
      </c>
      <c r="AO193" s="23">
        <v>0</v>
      </c>
      <c r="AP193" s="23">
        <v>0</v>
      </c>
      <c r="AQ193" s="23">
        <v>0</v>
      </c>
      <c r="AR193" s="23">
        <v>0</v>
      </c>
      <c r="AS193" s="23">
        <v>0</v>
      </c>
      <c r="AT193" s="23">
        <v>0</v>
      </c>
      <c r="AU193" s="23">
        <v>0</v>
      </c>
      <c r="AV193" s="23">
        <v>0</v>
      </c>
      <c r="AW193" s="23">
        <v>0</v>
      </c>
      <c r="AX193" s="23">
        <v>0</v>
      </c>
      <c r="AY193" s="23">
        <v>0</v>
      </c>
    </row>
    <row r="194" spans="1:51" s="12" customFormat="1" ht="29.25">
      <c r="A194" s="9">
        <f t="shared" si="2"/>
        <v>188</v>
      </c>
      <c r="B194" s="9">
        <v>195</v>
      </c>
      <c r="C194" s="9" t="s">
        <v>590</v>
      </c>
      <c r="D194" s="9">
        <v>1</v>
      </c>
      <c r="E194" s="9" t="s">
        <v>231</v>
      </c>
      <c r="F194" s="9" t="s">
        <v>231</v>
      </c>
      <c r="G194" s="9" t="s">
        <v>287</v>
      </c>
      <c r="H194" s="9" t="s">
        <v>313</v>
      </c>
      <c r="I194" s="9" t="s">
        <v>349</v>
      </c>
      <c r="J194" s="9" t="s">
        <v>369</v>
      </c>
      <c r="K194" s="9" t="s">
        <v>361</v>
      </c>
      <c r="L194" s="9" t="s">
        <v>371</v>
      </c>
      <c r="M194" s="9" t="s">
        <v>363</v>
      </c>
      <c r="N194" s="10">
        <v>2</v>
      </c>
      <c r="O194" s="10">
        <v>100800</v>
      </c>
      <c r="P194" s="10">
        <v>201600</v>
      </c>
      <c r="Q194" s="9" t="s">
        <v>372</v>
      </c>
      <c r="R194" s="11"/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3">
        <v>0</v>
      </c>
      <c r="Z194" s="23">
        <v>0</v>
      </c>
      <c r="AA194" s="23">
        <v>0</v>
      </c>
      <c r="AB194" s="23">
        <v>0</v>
      </c>
      <c r="AC194" s="23">
        <v>0</v>
      </c>
      <c r="AD194" s="23">
        <v>0</v>
      </c>
      <c r="AE194" s="23">
        <v>0</v>
      </c>
      <c r="AF194" s="23">
        <v>2</v>
      </c>
      <c r="AG194" s="23">
        <v>0</v>
      </c>
      <c r="AH194" s="23">
        <v>0</v>
      </c>
      <c r="AI194" s="23">
        <v>0</v>
      </c>
      <c r="AJ194" s="23">
        <v>0</v>
      </c>
      <c r="AK194" s="23">
        <v>0</v>
      </c>
      <c r="AL194" s="23">
        <v>0</v>
      </c>
      <c r="AM194" s="23">
        <v>0</v>
      </c>
      <c r="AN194" s="23">
        <v>0</v>
      </c>
      <c r="AO194" s="23">
        <v>0</v>
      </c>
      <c r="AP194" s="23">
        <v>0</v>
      </c>
      <c r="AQ194" s="23">
        <v>0</v>
      </c>
      <c r="AR194" s="23">
        <v>0</v>
      </c>
      <c r="AS194" s="23">
        <v>0</v>
      </c>
      <c r="AT194" s="23">
        <v>0</v>
      </c>
      <c r="AU194" s="23">
        <v>0</v>
      </c>
      <c r="AV194" s="23">
        <v>0</v>
      </c>
      <c r="AW194" s="23">
        <v>0</v>
      </c>
      <c r="AX194" s="23">
        <v>0</v>
      </c>
      <c r="AY194" s="23">
        <v>0</v>
      </c>
    </row>
    <row r="195" spans="1:51" s="12" customFormat="1" ht="48.75">
      <c r="A195" s="9">
        <f t="shared" si="2"/>
        <v>189</v>
      </c>
      <c r="B195" s="9">
        <v>196</v>
      </c>
      <c r="C195" s="9" t="s">
        <v>591</v>
      </c>
      <c r="D195" s="9">
        <v>1</v>
      </c>
      <c r="E195" s="9" t="s">
        <v>232</v>
      </c>
      <c r="F195" s="9" t="s">
        <v>232</v>
      </c>
      <c r="G195" s="9" t="s">
        <v>287</v>
      </c>
      <c r="H195" s="9" t="s">
        <v>336</v>
      </c>
      <c r="I195" s="9" t="s">
        <v>349</v>
      </c>
      <c r="J195" s="9" t="s">
        <v>365</v>
      </c>
      <c r="K195" s="9" t="s">
        <v>361</v>
      </c>
      <c r="L195" s="9" t="s">
        <v>367</v>
      </c>
      <c r="M195" s="9" t="s">
        <v>368</v>
      </c>
      <c r="N195" s="10">
        <v>421</v>
      </c>
      <c r="O195" s="10">
        <v>36000</v>
      </c>
      <c r="P195" s="10">
        <v>15156000</v>
      </c>
      <c r="Q195" s="9" t="s">
        <v>365</v>
      </c>
      <c r="R195" s="11"/>
      <c r="S195" s="23">
        <v>8</v>
      </c>
      <c r="T195" s="23">
        <v>15</v>
      </c>
      <c r="U195" s="23">
        <v>0</v>
      </c>
      <c r="V195" s="23">
        <v>0</v>
      </c>
      <c r="W195" s="23">
        <v>0</v>
      </c>
      <c r="X195" s="23">
        <v>70</v>
      </c>
      <c r="Y195" s="23">
        <v>0</v>
      </c>
      <c r="Z195" s="23">
        <v>0</v>
      </c>
      <c r="AA195" s="23">
        <v>0</v>
      </c>
      <c r="AB195" s="23">
        <v>5</v>
      </c>
      <c r="AC195" s="23">
        <v>20</v>
      </c>
      <c r="AD195" s="23">
        <v>240</v>
      </c>
      <c r="AE195" s="23">
        <v>2</v>
      </c>
      <c r="AF195" s="23">
        <v>2</v>
      </c>
      <c r="AG195" s="23">
        <v>30</v>
      </c>
      <c r="AH195" s="23">
        <v>0</v>
      </c>
      <c r="AI195" s="23">
        <v>12</v>
      </c>
      <c r="AJ195" s="23">
        <v>17</v>
      </c>
      <c r="AK195" s="23">
        <v>0</v>
      </c>
      <c r="AL195" s="23">
        <v>0</v>
      </c>
      <c r="AM195" s="23">
        <v>0</v>
      </c>
      <c r="AN195" s="23">
        <v>0</v>
      </c>
      <c r="AO195" s="23">
        <v>0</v>
      </c>
      <c r="AP195" s="23">
        <v>0</v>
      </c>
      <c r="AQ195" s="23">
        <v>0</v>
      </c>
      <c r="AR195" s="23">
        <v>0</v>
      </c>
      <c r="AS195" s="23">
        <v>0</v>
      </c>
      <c r="AT195" s="23">
        <v>0</v>
      </c>
      <c r="AU195" s="23">
        <v>0</v>
      </c>
      <c r="AV195" s="23">
        <v>0</v>
      </c>
      <c r="AW195" s="23">
        <v>0</v>
      </c>
      <c r="AX195" s="23">
        <v>0</v>
      </c>
      <c r="AY195" s="23">
        <v>0</v>
      </c>
    </row>
    <row r="196" spans="1:51" s="12" customFormat="1" ht="29.25">
      <c r="A196" s="9">
        <f t="shared" si="2"/>
        <v>190</v>
      </c>
      <c r="B196" s="9">
        <v>197</v>
      </c>
      <c r="C196" s="9" t="s">
        <v>592</v>
      </c>
      <c r="D196" s="9">
        <v>1</v>
      </c>
      <c r="E196" s="9" t="s">
        <v>233</v>
      </c>
      <c r="F196" s="9" t="s">
        <v>233</v>
      </c>
      <c r="G196" s="9" t="s">
        <v>290</v>
      </c>
      <c r="H196" s="9" t="s">
        <v>310</v>
      </c>
      <c r="I196" s="9" t="s">
        <v>349</v>
      </c>
      <c r="J196" s="9" t="s">
        <v>375</v>
      </c>
      <c r="K196" s="9" t="s">
        <v>361</v>
      </c>
      <c r="L196" s="9" t="s">
        <v>376</v>
      </c>
      <c r="M196" s="9" t="s">
        <v>363</v>
      </c>
      <c r="N196" s="10">
        <v>27</v>
      </c>
      <c r="O196" s="10">
        <v>70000</v>
      </c>
      <c r="P196" s="10">
        <v>1890000</v>
      </c>
      <c r="Q196" s="9" t="s">
        <v>377</v>
      </c>
      <c r="R196" s="11"/>
      <c r="S196" s="23">
        <v>0</v>
      </c>
      <c r="T196" s="23">
        <v>0</v>
      </c>
      <c r="U196" s="23">
        <v>0</v>
      </c>
      <c r="V196" s="23">
        <v>0</v>
      </c>
      <c r="W196" s="23">
        <v>0</v>
      </c>
      <c r="X196" s="23">
        <v>20</v>
      </c>
      <c r="Y196" s="23">
        <v>0</v>
      </c>
      <c r="Z196" s="23">
        <v>0</v>
      </c>
      <c r="AA196" s="23">
        <v>0</v>
      </c>
      <c r="AB196" s="23">
        <v>0</v>
      </c>
      <c r="AC196" s="23">
        <v>5</v>
      </c>
      <c r="AD196" s="23">
        <v>0</v>
      </c>
      <c r="AE196" s="23">
        <v>0</v>
      </c>
      <c r="AF196" s="23">
        <v>2</v>
      </c>
      <c r="AG196" s="23">
        <v>0</v>
      </c>
      <c r="AH196" s="23">
        <v>0</v>
      </c>
      <c r="AI196" s="23">
        <v>0</v>
      </c>
      <c r="AJ196" s="23">
        <v>0</v>
      </c>
      <c r="AK196" s="23">
        <v>0</v>
      </c>
      <c r="AL196" s="23">
        <v>0</v>
      </c>
      <c r="AM196" s="23">
        <v>0</v>
      </c>
      <c r="AN196" s="23">
        <v>0</v>
      </c>
      <c r="AO196" s="23">
        <v>0</v>
      </c>
      <c r="AP196" s="23">
        <v>0</v>
      </c>
      <c r="AQ196" s="23">
        <v>0</v>
      </c>
      <c r="AR196" s="23">
        <v>0</v>
      </c>
      <c r="AS196" s="23">
        <v>0</v>
      </c>
      <c r="AT196" s="23">
        <v>0</v>
      </c>
      <c r="AU196" s="23">
        <v>0</v>
      </c>
      <c r="AV196" s="23">
        <v>0</v>
      </c>
      <c r="AW196" s="23">
        <v>0</v>
      </c>
      <c r="AX196" s="23">
        <v>0</v>
      </c>
      <c r="AY196" s="23">
        <v>0</v>
      </c>
    </row>
    <row r="197" spans="1:51" s="12" customFormat="1" ht="48.75">
      <c r="A197" s="9">
        <f t="shared" si="2"/>
        <v>191</v>
      </c>
      <c r="B197" s="9">
        <v>198</v>
      </c>
      <c r="C197" s="9" t="s">
        <v>593</v>
      </c>
      <c r="D197" s="9">
        <v>1</v>
      </c>
      <c r="E197" s="9" t="s">
        <v>234</v>
      </c>
      <c r="F197" s="9" t="s">
        <v>234</v>
      </c>
      <c r="G197" s="9" t="s">
        <v>287</v>
      </c>
      <c r="H197" s="9" t="s">
        <v>294</v>
      </c>
      <c r="I197" s="9" t="s">
        <v>349</v>
      </c>
      <c r="J197" s="9" t="s">
        <v>365</v>
      </c>
      <c r="K197" s="9" t="s">
        <v>361</v>
      </c>
      <c r="L197" s="9" t="s">
        <v>367</v>
      </c>
      <c r="M197" s="9" t="s">
        <v>368</v>
      </c>
      <c r="N197" s="10">
        <v>901</v>
      </c>
      <c r="O197" s="10">
        <v>42000</v>
      </c>
      <c r="P197" s="10">
        <v>37842000</v>
      </c>
      <c r="Q197" s="9" t="s">
        <v>365</v>
      </c>
      <c r="R197" s="11"/>
      <c r="S197" s="23">
        <v>25</v>
      </c>
      <c r="T197" s="23">
        <v>0</v>
      </c>
      <c r="U197" s="23">
        <v>0</v>
      </c>
      <c r="V197" s="23">
        <v>0</v>
      </c>
      <c r="W197" s="23">
        <v>0</v>
      </c>
      <c r="X197" s="23">
        <v>200</v>
      </c>
      <c r="Y197" s="23">
        <v>0</v>
      </c>
      <c r="Z197" s="23">
        <v>150</v>
      </c>
      <c r="AA197" s="23">
        <v>5</v>
      </c>
      <c r="AB197" s="23">
        <v>15</v>
      </c>
      <c r="AC197" s="23">
        <v>0</v>
      </c>
      <c r="AD197" s="23">
        <v>220</v>
      </c>
      <c r="AE197" s="23">
        <v>2</v>
      </c>
      <c r="AF197" s="23">
        <v>2</v>
      </c>
      <c r="AG197" s="23">
        <v>150</v>
      </c>
      <c r="AH197" s="23">
        <v>80</v>
      </c>
      <c r="AI197" s="23">
        <v>12</v>
      </c>
      <c r="AJ197" s="23">
        <v>40</v>
      </c>
      <c r="AK197" s="23">
        <v>0</v>
      </c>
      <c r="AL197" s="23">
        <v>0</v>
      </c>
      <c r="AM197" s="23">
        <v>0</v>
      </c>
      <c r="AN197" s="23">
        <v>0</v>
      </c>
      <c r="AO197" s="23">
        <v>0</v>
      </c>
      <c r="AP197" s="23">
        <v>0</v>
      </c>
      <c r="AQ197" s="23">
        <v>0</v>
      </c>
      <c r="AR197" s="23">
        <v>0</v>
      </c>
      <c r="AS197" s="23">
        <v>0</v>
      </c>
      <c r="AT197" s="23">
        <v>0</v>
      </c>
      <c r="AU197" s="23">
        <v>0</v>
      </c>
      <c r="AV197" s="23">
        <v>0</v>
      </c>
      <c r="AW197" s="23">
        <v>0</v>
      </c>
      <c r="AX197" s="23">
        <v>0</v>
      </c>
      <c r="AY197" s="23">
        <v>0</v>
      </c>
    </row>
    <row r="198" spans="1:51" s="12" customFormat="1" ht="29.25">
      <c r="A198" s="9">
        <f t="shared" si="2"/>
        <v>192</v>
      </c>
      <c r="B198" s="9">
        <v>199</v>
      </c>
      <c r="C198" s="9" t="s">
        <v>594</v>
      </c>
      <c r="D198" s="9">
        <v>1</v>
      </c>
      <c r="E198" s="9" t="s">
        <v>235</v>
      </c>
      <c r="F198" s="9" t="s">
        <v>235</v>
      </c>
      <c r="G198" s="9" t="s">
        <v>287</v>
      </c>
      <c r="H198" s="9" t="s">
        <v>339</v>
      </c>
      <c r="I198" s="9" t="s">
        <v>349</v>
      </c>
      <c r="J198" s="9" t="s">
        <v>369</v>
      </c>
      <c r="K198" s="9" t="s">
        <v>361</v>
      </c>
      <c r="L198" s="9" t="s">
        <v>371</v>
      </c>
      <c r="M198" s="9" t="s">
        <v>363</v>
      </c>
      <c r="N198" s="10">
        <v>32</v>
      </c>
      <c r="O198" s="10">
        <v>303450</v>
      </c>
      <c r="P198" s="10">
        <v>9710400</v>
      </c>
      <c r="Q198" s="9" t="s">
        <v>372</v>
      </c>
      <c r="R198" s="11"/>
      <c r="S198" s="23">
        <v>0</v>
      </c>
      <c r="T198" s="23">
        <v>0</v>
      </c>
      <c r="U198" s="23">
        <v>0</v>
      </c>
      <c r="V198" s="23">
        <v>0</v>
      </c>
      <c r="W198" s="23">
        <v>0</v>
      </c>
      <c r="X198" s="23">
        <v>20</v>
      </c>
      <c r="Y198" s="23">
        <v>0</v>
      </c>
      <c r="Z198" s="23">
        <v>0</v>
      </c>
      <c r="AA198" s="23">
        <v>0</v>
      </c>
      <c r="AB198" s="23">
        <v>0</v>
      </c>
      <c r="AC198" s="23">
        <v>0</v>
      </c>
      <c r="AD198" s="23">
        <v>10</v>
      </c>
      <c r="AE198" s="23">
        <v>0</v>
      </c>
      <c r="AF198" s="23">
        <v>2</v>
      </c>
      <c r="AG198" s="23">
        <v>0</v>
      </c>
      <c r="AH198" s="23">
        <v>0</v>
      </c>
      <c r="AI198" s="23">
        <v>0</v>
      </c>
      <c r="AJ198" s="23">
        <v>0</v>
      </c>
      <c r="AK198" s="23">
        <v>0</v>
      </c>
      <c r="AL198" s="23">
        <v>0</v>
      </c>
      <c r="AM198" s="23">
        <v>0</v>
      </c>
      <c r="AN198" s="23">
        <v>0</v>
      </c>
      <c r="AO198" s="23">
        <v>0</v>
      </c>
      <c r="AP198" s="23">
        <v>0</v>
      </c>
      <c r="AQ198" s="23">
        <v>0</v>
      </c>
      <c r="AR198" s="23">
        <v>0</v>
      </c>
      <c r="AS198" s="23">
        <v>0</v>
      </c>
      <c r="AT198" s="23">
        <v>0</v>
      </c>
      <c r="AU198" s="23">
        <v>0</v>
      </c>
      <c r="AV198" s="23">
        <v>0</v>
      </c>
      <c r="AW198" s="23">
        <v>0</v>
      </c>
      <c r="AX198" s="23">
        <v>0</v>
      </c>
      <c r="AY198" s="23">
        <v>0</v>
      </c>
    </row>
    <row r="199" spans="1:51" s="12" customFormat="1" ht="39">
      <c r="A199" s="9">
        <f t="shared" si="2"/>
        <v>193</v>
      </c>
      <c r="B199" s="9">
        <v>200</v>
      </c>
      <c r="C199" s="9" t="s">
        <v>595</v>
      </c>
      <c r="D199" s="9">
        <v>1</v>
      </c>
      <c r="E199" s="9" t="s">
        <v>236</v>
      </c>
      <c r="F199" s="9" t="s">
        <v>236</v>
      </c>
      <c r="G199" s="9" t="s">
        <v>286</v>
      </c>
      <c r="H199" s="9" t="s">
        <v>293</v>
      </c>
      <c r="I199" s="9" t="s">
        <v>349</v>
      </c>
      <c r="J199" s="9" t="s">
        <v>380</v>
      </c>
      <c r="K199" s="9" t="s">
        <v>361</v>
      </c>
      <c r="L199" s="9" t="s">
        <v>379</v>
      </c>
      <c r="M199" s="9" t="s">
        <v>363</v>
      </c>
      <c r="N199" s="10">
        <v>90</v>
      </c>
      <c r="O199" s="10">
        <v>420000</v>
      </c>
      <c r="P199" s="10">
        <v>37800000</v>
      </c>
      <c r="Q199" s="9" t="s">
        <v>380</v>
      </c>
      <c r="R199" s="11"/>
      <c r="S199" s="23">
        <v>0</v>
      </c>
      <c r="T199" s="23">
        <v>13</v>
      </c>
      <c r="U199" s="23">
        <v>0</v>
      </c>
      <c r="V199" s="23">
        <v>0</v>
      </c>
      <c r="W199" s="23">
        <v>0</v>
      </c>
      <c r="X199" s="23">
        <v>0</v>
      </c>
      <c r="Y199" s="23">
        <v>0</v>
      </c>
      <c r="Z199" s="23">
        <v>0</v>
      </c>
      <c r="AA199" s="23">
        <v>0</v>
      </c>
      <c r="AB199" s="23">
        <v>0</v>
      </c>
      <c r="AC199" s="23">
        <v>0</v>
      </c>
      <c r="AD199" s="23">
        <v>0</v>
      </c>
      <c r="AE199" s="23">
        <v>0</v>
      </c>
      <c r="AF199" s="23">
        <v>2</v>
      </c>
      <c r="AG199" s="23">
        <v>70</v>
      </c>
      <c r="AH199" s="23">
        <v>5</v>
      </c>
      <c r="AI199" s="23">
        <v>0</v>
      </c>
      <c r="AJ199" s="23">
        <v>0</v>
      </c>
      <c r="AK199" s="23">
        <v>0</v>
      </c>
      <c r="AL199" s="23">
        <v>0</v>
      </c>
      <c r="AM199" s="23">
        <v>0</v>
      </c>
      <c r="AN199" s="23">
        <v>0</v>
      </c>
      <c r="AO199" s="23">
        <v>0</v>
      </c>
      <c r="AP199" s="23">
        <v>0</v>
      </c>
      <c r="AQ199" s="23">
        <v>0</v>
      </c>
      <c r="AR199" s="23">
        <v>0</v>
      </c>
      <c r="AS199" s="23">
        <v>0</v>
      </c>
      <c r="AT199" s="23">
        <v>0</v>
      </c>
      <c r="AU199" s="23">
        <v>0</v>
      </c>
      <c r="AV199" s="23">
        <v>0</v>
      </c>
      <c r="AW199" s="23">
        <v>0</v>
      </c>
      <c r="AX199" s="23">
        <v>0</v>
      </c>
      <c r="AY199" s="23">
        <v>0</v>
      </c>
    </row>
    <row r="200" spans="1:51" s="12" customFormat="1" ht="29.25">
      <c r="A200" s="9">
        <f t="shared" si="2"/>
        <v>194</v>
      </c>
      <c r="B200" s="9">
        <v>201</v>
      </c>
      <c r="C200" s="9" t="s">
        <v>596</v>
      </c>
      <c r="D200" s="9">
        <v>1</v>
      </c>
      <c r="E200" s="9" t="s">
        <v>236</v>
      </c>
      <c r="F200" s="9" t="s">
        <v>236</v>
      </c>
      <c r="G200" s="9" t="s">
        <v>287</v>
      </c>
      <c r="H200" s="9" t="s">
        <v>293</v>
      </c>
      <c r="I200" s="9" t="s">
        <v>349</v>
      </c>
      <c r="J200" s="9" t="s">
        <v>369</v>
      </c>
      <c r="K200" s="9" t="s">
        <v>361</v>
      </c>
      <c r="L200" s="9" t="s">
        <v>371</v>
      </c>
      <c r="M200" s="9" t="s">
        <v>363</v>
      </c>
      <c r="N200" s="10">
        <v>2</v>
      </c>
      <c r="O200" s="10">
        <v>520800</v>
      </c>
      <c r="P200" s="10">
        <v>1041600</v>
      </c>
      <c r="Q200" s="9" t="s">
        <v>372</v>
      </c>
      <c r="R200" s="11"/>
      <c r="S200" s="23">
        <v>0</v>
      </c>
      <c r="T200" s="23">
        <v>0</v>
      </c>
      <c r="U200" s="23">
        <v>0</v>
      </c>
      <c r="V200" s="23">
        <v>0</v>
      </c>
      <c r="W200" s="23">
        <v>0</v>
      </c>
      <c r="X200" s="23">
        <v>0</v>
      </c>
      <c r="Y200" s="23">
        <v>0</v>
      </c>
      <c r="Z200" s="23">
        <v>0</v>
      </c>
      <c r="AA200" s="23">
        <v>0</v>
      </c>
      <c r="AB200" s="23">
        <v>0</v>
      </c>
      <c r="AC200" s="23">
        <v>0</v>
      </c>
      <c r="AD200" s="23">
        <v>0</v>
      </c>
      <c r="AE200" s="23">
        <v>0</v>
      </c>
      <c r="AF200" s="23">
        <v>2</v>
      </c>
      <c r="AG200" s="23">
        <v>0</v>
      </c>
      <c r="AH200" s="23">
        <v>0</v>
      </c>
      <c r="AI200" s="23">
        <v>0</v>
      </c>
      <c r="AJ200" s="23">
        <v>0</v>
      </c>
      <c r="AK200" s="23">
        <v>0</v>
      </c>
      <c r="AL200" s="23">
        <v>0</v>
      </c>
      <c r="AM200" s="23">
        <v>0</v>
      </c>
      <c r="AN200" s="23">
        <v>0</v>
      </c>
      <c r="AO200" s="23">
        <v>0</v>
      </c>
      <c r="AP200" s="23">
        <v>0</v>
      </c>
      <c r="AQ200" s="23">
        <v>0</v>
      </c>
      <c r="AR200" s="23">
        <v>0</v>
      </c>
      <c r="AS200" s="23">
        <v>0</v>
      </c>
      <c r="AT200" s="23">
        <v>0</v>
      </c>
      <c r="AU200" s="23">
        <v>0</v>
      </c>
      <c r="AV200" s="23">
        <v>0</v>
      </c>
      <c r="AW200" s="23">
        <v>0</v>
      </c>
      <c r="AX200" s="23">
        <v>0</v>
      </c>
      <c r="AY200" s="23">
        <v>0</v>
      </c>
    </row>
    <row r="201" spans="1:51" s="12" customFormat="1" ht="39">
      <c r="A201" s="9">
        <f t="shared" ref="A201:A252" si="3">A200+1</f>
        <v>195</v>
      </c>
      <c r="B201" s="9">
        <v>202</v>
      </c>
      <c r="C201" s="9" t="s">
        <v>597</v>
      </c>
      <c r="D201" s="9">
        <v>1</v>
      </c>
      <c r="E201" s="9" t="s">
        <v>237</v>
      </c>
      <c r="F201" s="9" t="s">
        <v>237</v>
      </c>
      <c r="G201" s="9" t="s">
        <v>286</v>
      </c>
      <c r="H201" s="9" t="s">
        <v>293</v>
      </c>
      <c r="I201" s="9" t="s">
        <v>349</v>
      </c>
      <c r="J201" s="9" t="s">
        <v>380</v>
      </c>
      <c r="K201" s="9" t="s">
        <v>361</v>
      </c>
      <c r="L201" s="9" t="s">
        <v>379</v>
      </c>
      <c r="M201" s="9" t="s">
        <v>363</v>
      </c>
      <c r="N201" s="10">
        <v>185</v>
      </c>
      <c r="O201" s="10">
        <v>493500</v>
      </c>
      <c r="P201" s="10">
        <v>91297500</v>
      </c>
      <c r="Q201" s="9" t="s">
        <v>380</v>
      </c>
      <c r="R201" s="11"/>
      <c r="S201" s="23">
        <v>8</v>
      </c>
      <c r="T201" s="23">
        <v>40</v>
      </c>
      <c r="U201" s="23">
        <v>0</v>
      </c>
      <c r="V201" s="23">
        <v>0</v>
      </c>
      <c r="W201" s="23">
        <v>0</v>
      </c>
      <c r="X201" s="23">
        <v>0</v>
      </c>
      <c r="Y201" s="23">
        <v>0</v>
      </c>
      <c r="Z201" s="23">
        <v>50</v>
      </c>
      <c r="AA201" s="23">
        <v>4</v>
      </c>
      <c r="AB201" s="23">
        <v>15</v>
      </c>
      <c r="AC201" s="23">
        <v>0</v>
      </c>
      <c r="AD201" s="23">
        <v>0</v>
      </c>
      <c r="AE201" s="23">
        <v>4</v>
      </c>
      <c r="AF201" s="23">
        <v>2</v>
      </c>
      <c r="AG201" s="23">
        <v>0</v>
      </c>
      <c r="AH201" s="23">
        <v>50</v>
      </c>
      <c r="AI201" s="23">
        <v>12</v>
      </c>
      <c r="AJ201" s="23">
        <v>0</v>
      </c>
      <c r="AK201" s="23">
        <v>0</v>
      </c>
      <c r="AL201" s="23">
        <v>0</v>
      </c>
      <c r="AM201" s="23">
        <v>0</v>
      </c>
      <c r="AN201" s="23">
        <v>0</v>
      </c>
      <c r="AO201" s="23">
        <v>0</v>
      </c>
      <c r="AP201" s="23">
        <v>0</v>
      </c>
      <c r="AQ201" s="23">
        <v>0</v>
      </c>
      <c r="AR201" s="23">
        <v>0</v>
      </c>
      <c r="AS201" s="23">
        <v>0</v>
      </c>
      <c r="AT201" s="23">
        <v>0</v>
      </c>
      <c r="AU201" s="23">
        <v>0</v>
      </c>
      <c r="AV201" s="23">
        <v>0</v>
      </c>
      <c r="AW201" s="23">
        <v>0</v>
      </c>
      <c r="AX201" s="23">
        <v>0</v>
      </c>
      <c r="AY201" s="23">
        <v>0</v>
      </c>
    </row>
    <row r="202" spans="1:51" s="12" customFormat="1" ht="29.25">
      <c r="A202" s="9">
        <f t="shared" si="3"/>
        <v>196</v>
      </c>
      <c r="B202" s="9">
        <v>203</v>
      </c>
      <c r="C202" s="9" t="s">
        <v>598</v>
      </c>
      <c r="D202" s="9">
        <v>1</v>
      </c>
      <c r="E202" s="9" t="s">
        <v>237</v>
      </c>
      <c r="F202" s="9" t="s">
        <v>237</v>
      </c>
      <c r="G202" s="9" t="s">
        <v>287</v>
      </c>
      <c r="H202" s="9" t="s">
        <v>293</v>
      </c>
      <c r="I202" s="9" t="s">
        <v>349</v>
      </c>
      <c r="J202" s="9" t="s">
        <v>386</v>
      </c>
      <c r="K202" s="9" t="s">
        <v>361</v>
      </c>
      <c r="L202" s="9" t="s">
        <v>387</v>
      </c>
      <c r="M202" s="9" t="s">
        <v>363</v>
      </c>
      <c r="N202" s="10">
        <v>59</v>
      </c>
      <c r="O202" s="10">
        <v>546000</v>
      </c>
      <c r="P202" s="10">
        <v>32214000</v>
      </c>
      <c r="Q202" s="9" t="s">
        <v>386</v>
      </c>
      <c r="R202" s="11"/>
      <c r="S202" s="23">
        <v>15</v>
      </c>
      <c r="T202" s="23">
        <v>12</v>
      </c>
      <c r="U202" s="23">
        <v>0</v>
      </c>
      <c r="V202" s="23">
        <v>0</v>
      </c>
      <c r="W202" s="23">
        <v>0</v>
      </c>
      <c r="X202" s="23">
        <v>0</v>
      </c>
      <c r="Y202" s="23">
        <v>0</v>
      </c>
      <c r="Z202" s="23">
        <v>0</v>
      </c>
      <c r="AA202" s="23">
        <v>0</v>
      </c>
      <c r="AB202" s="23">
        <v>0</v>
      </c>
      <c r="AC202" s="23">
        <v>0</v>
      </c>
      <c r="AD202" s="23">
        <v>30</v>
      </c>
      <c r="AE202" s="23">
        <v>0</v>
      </c>
      <c r="AF202" s="23">
        <v>2</v>
      </c>
      <c r="AG202" s="23">
        <v>0</v>
      </c>
      <c r="AH202" s="23">
        <v>0</v>
      </c>
      <c r="AI202" s="23">
        <v>0</v>
      </c>
      <c r="AJ202" s="23">
        <v>0</v>
      </c>
      <c r="AK202" s="23">
        <v>0</v>
      </c>
      <c r="AL202" s="23">
        <v>0</v>
      </c>
      <c r="AM202" s="23">
        <v>0</v>
      </c>
      <c r="AN202" s="23">
        <v>0</v>
      </c>
      <c r="AO202" s="23">
        <v>0</v>
      </c>
      <c r="AP202" s="23">
        <v>0</v>
      </c>
      <c r="AQ202" s="23">
        <v>0</v>
      </c>
      <c r="AR202" s="23">
        <v>0</v>
      </c>
      <c r="AS202" s="23">
        <v>0</v>
      </c>
      <c r="AT202" s="23">
        <v>0</v>
      </c>
      <c r="AU202" s="23">
        <v>0</v>
      </c>
      <c r="AV202" s="23">
        <v>0</v>
      </c>
      <c r="AW202" s="23">
        <v>0</v>
      </c>
      <c r="AX202" s="23">
        <v>0</v>
      </c>
      <c r="AY202" s="23">
        <v>0</v>
      </c>
    </row>
    <row r="203" spans="1:51" s="12" customFormat="1" ht="39">
      <c r="A203" s="9">
        <f t="shared" si="3"/>
        <v>197</v>
      </c>
      <c r="B203" s="9">
        <v>204</v>
      </c>
      <c r="C203" s="9" t="s">
        <v>599</v>
      </c>
      <c r="D203" s="9">
        <v>1</v>
      </c>
      <c r="E203" s="9" t="s">
        <v>238</v>
      </c>
      <c r="F203" s="9" t="s">
        <v>238</v>
      </c>
      <c r="G203" s="9" t="s">
        <v>286</v>
      </c>
      <c r="H203" s="9" t="s">
        <v>303</v>
      </c>
      <c r="I203" s="9" t="s">
        <v>349</v>
      </c>
      <c r="J203" s="9" t="s">
        <v>380</v>
      </c>
      <c r="K203" s="9" t="s">
        <v>361</v>
      </c>
      <c r="L203" s="9" t="s">
        <v>379</v>
      </c>
      <c r="M203" s="9" t="s">
        <v>363</v>
      </c>
      <c r="N203" s="10">
        <v>133</v>
      </c>
      <c r="O203" s="10">
        <v>441000</v>
      </c>
      <c r="P203" s="10">
        <v>58653000</v>
      </c>
      <c r="Q203" s="9" t="s">
        <v>380</v>
      </c>
      <c r="R203" s="11"/>
      <c r="S203" s="23">
        <v>8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3">
        <v>3</v>
      </c>
      <c r="Z203" s="23">
        <v>40</v>
      </c>
      <c r="AA203" s="23">
        <v>0</v>
      </c>
      <c r="AB203" s="23">
        <v>5</v>
      </c>
      <c r="AC203" s="23">
        <v>0</v>
      </c>
      <c r="AD203" s="23">
        <v>0</v>
      </c>
      <c r="AE203" s="23">
        <v>0</v>
      </c>
      <c r="AF203" s="23">
        <v>2</v>
      </c>
      <c r="AG203" s="23">
        <v>45</v>
      </c>
      <c r="AH203" s="23">
        <v>30</v>
      </c>
      <c r="AI203" s="23">
        <v>0</v>
      </c>
      <c r="AJ203" s="23">
        <v>0</v>
      </c>
      <c r="AK203" s="23">
        <v>0</v>
      </c>
      <c r="AL203" s="23">
        <v>0</v>
      </c>
      <c r="AM203" s="23">
        <v>0</v>
      </c>
      <c r="AN203" s="23">
        <v>0</v>
      </c>
      <c r="AO203" s="23">
        <v>0</v>
      </c>
      <c r="AP203" s="23">
        <v>0</v>
      </c>
      <c r="AQ203" s="23">
        <v>0</v>
      </c>
      <c r="AR203" s="23">
        <v>0</v>
      </c>
      <c r="AS203" s="23">
        <v>0</v>
      </c>
      <c r="AT203" s="23">
        <v>0</v>
      </c>
      <c r="AU203" s="23">
        <v>0</v>
      </c>
      <c r="AV203" s="23">
        <v>0</v>
      </c>
      <c r="AW203" s="23">
        <v>0</v>
      </c>
      <c r="AX203" s="23">
        <v>0</v>
      </c>
      <c r="AY203" s="23">
        <v>0</v>
      </c>
    </row>
    <row r="204" spans="1:51" s="12" customFormat="1" ht="48.75">
      <c r="A204" s="9">
        <f t="shared" si="3"/>
        <v>198</v>
      </c>
      <c r="B204" s="9">
        <v>205</v>
      </c>
      <c r="C204" s="9" t="s">
        <v>600</v>
      </c>
      <c r="D204" s="9">
        <v>1</v>
      </c>
      <c r="E204" s="9" t="s">
        <v>239</v>
      </c>
      <c r="F204" s="9" t="s">
        <v>239</v>
      </c>
      <c r="G204" s="9" t="s">
        <v>286</v>
      </c>
      <c r="H204" s="9" t="s">
        <v>294</v>
      </c>
      <c r="I204" s="9" t="s">
        <v>351</v>
      </c>
      <c r="J204" s="9" t="s">
        <v>369</v>
      </c>
      <c r="K204" s="9" t="s">
        <v>370</v>
      </c>
      <c r="L204" s="9" t="s">
        <v>371</v>
      </c>
      <c r="M204" s="9" t="s">
        <v>363</v>
      </c>
      <c r="N204" s="10">
        <v>30</v>
      </c>
      <c r="O204" s="10">
        <v>303450</v>
      </c>
      <c r="P204" s="10">
        <v>9103500</v>
      </c>
      <c r="Q204" s="9" t="s">
        <v>372</v>
      </c>
      <c r="R204" s="11"/>
      <c r="S204" s="23">
        <v>8</v>
      </c>
      <c r="T204" s="23">
        <v>20</v>
      </c>
      <c r="U204" s="23">
        <v>0</v>
      </c>
      <c r="V204" s="23">
        <v>0</v>
      </c>
      <c r="W204" s="23">
        <v>0</v>
      </c>
      <c r="X204" s="23">
        <v>0</v>
      </c>
      <c r="Y204" s="23">
        <v>0</v>
      </c>
      <c r="Z204" s="23">
        <v>0</v>
      </c>
      <c r="AA204" s="23">
        <v>0</v>
      </c>
      <c r="AB204" s="23">
        <v>0</v>
      </c>
      <c r="AC204" s="23">
        <v>0</v>
      </c>
      <c r="AD204" s="23">
        <v>0</v>
      </c>
      <c r="AE204" s="23">
        <v>0</v>
      </c>
      <c r="AF204" s="23">
        <v>2</v>
      </c>
      <c r="AG204" s="23">
        <v>0</v>
      </c>
      <c r="AH204" s="23">
        <v>0</v>
      </c>
      <c r="AI204" s="23">
        <v>0</v>
      </c>
      <c r="AJ204" s="23">
        <v>0</v>
      </c>
      <c r="AK204" s="23">
        <v>0</v>
      </c>
      <c r="AL204" s="23">
        <v>0</v>
      </c>
      <c r="AM204" s="23">
        <v>0</v>
      </c>
      <c r="AN204" s="23">
        <v>0</v>
      </c>
      <c r="AO204" s="23">
        <v>0</v>
      </c>
      <c r="AP204" s="23">
        <v>0</v>
      </c>
      <c r="AQ204" s="23">
        <v>0</v>
      </c>
      <c r="AR204" s="23">
        <v>0</v>
      </c>
      <c r="AS204" s="23">
        <v>0</v>
      </c>
      <c r="AT204" s="23">
        <v>0</v>
      </c>
      <c r="AU204" s="23">
        <v>0</v>
      </c>
      <c r="AV204" s="23">
        <v>0</v>
      </c>
      <c r="AW204" s="23">
        <v>0</v>
      </c>
      <c r="AX204" s="23">
        <v>0</v>
      </c>
      <c r="AY204" s="23">
        <v>0</v>
      </c>
    </row>
    <row r="205" spans="1:51" s="12" customFormat="1" ht="29.25">
      <c r="A205" s="9">
        <f t="shared" si="3"/>
        <v>199</v>
      </c>
      <c r="B205" s="9">
        <v>206</v>
      </c>
      <c r="C205" s="9" t="s">
        <v>601</v>
      </c>
      <c r="D205" s="9">
        <v>1</v>
      </c>
      <c r="E205" s="9" t="s">
        <v>240</v>
      </c>
      <c r="F205" s="9" t="s">
        <v>240</v>
      </c>
      <c r="G205" s="9" t="s">
        <v>287</v>
      </c>
      <c r="H205" s="9" t="s">
        <v>340</v>
      </c>
      <c r="I205" s="9" t="s">
        <v>349</v>
      </c>
      <c r="J205" s="9" t="s">
        <v>369</v>
      </c>
      <c r="K205" s="9" t="s">
        <v>361</v>
      </c>
      <c r="L205" s="9" t="s">
        <v>371</v>
      </c>
      <c r="M205" s="9" t="s">
        <v>363</v>
      </c>
      <c r="N205" s="10">
        <v>13</v>
      </c>
      <c r="O205" s="10">
        <v>156450</v>
      </c>
      <c r="P205" s="10">
        <v>2033850</v>
      </c>
      <c r="Q205" s="9" t="s">
        <v>372</v>
      </c>
      <c r="R205" s="11"/>
      <c r="S205" s="23">
        <v>10</v>
      </c>
      <c r="T205" s="23">
        <v>0</v>
      </c>
      <c r="U205" s="23">
        <v>0</v>
      </c>
      <c r="V205" s="23">
        <v>0</v>
      </c>
      <c r="W205" s="23">
        <v>0</v>
      </c>
      <c r="X205" s="23">
        <v>0</v>
      </c>
      <c r="Y205" s="23">
        <v>1</v>
      </c>
      <c r="Z205" s="23">
        <v>0</v>
      </c>
      <c r="AA205" s="23">
        <v>0</v>
      </c>
      <c r="AB205" s="23">
        <v>0</v>
      </c>
      <c r="AC205" s="23">
        <v>0</v>
      </c>
      <c r="AD205" s="23">
        <v>0</v>
      </c>
      <c r="AE205" s="23">
        <v>0</v>
      </c>
      <c r="AF205" s="23">
        <v>2</v>
      </c>
      <c r="AG205" s="23">
        <v>0</v>
      </c>
      <c r="AH205" s="23">
        <v>0</v>
      </c>
      <c r="AI205" s="23">
        <v>0</v>
      </c>
      <c r="AJ205" s="23">
        <v>0</v>
      </c>
      <c r="AK205" s="23">
        <v>0</v>
      </c>
      <c r="AL205" s="23">
        <v>0</v>
      </c>
      <c r="AM205" s="23">
        <v>0</v>
      </c>
      <c r="AN205" s="23">
        <v>0</v>
      </c>
      <c r="AO205" s="23">
        <v>0</v>
      </c>
      <c r="AP205" s="23">
        <v>0</v>
      </c>
      <c r="AQ205" s="23">
        <v>0</v>
      </c>
      <c r="AR205" s="23">
        <v>0</v>
      </c>
      <c r="AS205" s="23">
        <v>0</v>
      </c>
      <c r="AT205" s="23">
        <v>0</v>
      </c>
      <c r="AU205" s="23">
        <v>0</v>
      </c>
      <c r="AV205" s="23">
        <v>0</v>
      </c>
      <c r="AW205" s="23">
        <v>0</v>
      </c>
      <c r="AX205" s="23">
        <v>0</v>
      </c>
      <c r="AY205" s="23">
        <v>0</v>
      </c>
    </row>
    <row r="206" spans="1:51" s="12" customFormat="1" ht="48.75">
      <c r="A206" s="9">
        <f t="shared" si="3"/>
        <v>200</v>
      </c>
      <c r="B206" s="9">
        <v>207</v>
      </c>
      <c r="C206" s="9" t="s">
        <v>602</v>
      </c>
      <c r="D206" s="9">
        <v>1</v>
      </c>
      <c r="E206" s="9" t="s">
        <v>241</v>
      </c>
      <c r="F206" s="9" t="s">
        <v>241</v>
      </c>
      <c r="G206" s="9" t="s">
        <v>288</v>
      </c>
      <c r="H206" s="9" t="s">
        <v>302</v>
      </c>
      <c r="I206" s="9" t="s">
        <v>350</v>
      </c>
      <c r="J206" s="9" t="s">
        <v>365</v>
      </c>
      <c r="K206" s="9" t="s">
        <v>361</v>
      </c>
      <c r="L206" s="9" t="s">
        <v>367</v>
      </c>
      <c r="M206" s="9" t="s">
        <v>368</v>
      </c>
      <c r="N206" s="10">
        <v>246</v>
      </c>
      <c r="O206" s="10">
        <v>285000</v>
      </c>
      <c r="P206" s="10">
        <v>70110000</v>
      </c>
      <c r="Q206" s="9" t="s">
        <v>365</v>
      </c>
      <c r="R206" s="11"/>
      <c r="S206" s="23">
        <v>10</v>
      </c>
      <c r="T206" s="23">
        <v>200</v>
      </c>
      <c r="U206" s="23">
        <v>0</v>
      </c>
      <c r="V206" s="23">
        <v>0</v>
      </c>
      <c r="W206" s="23">
        <v>0</v>
      </c>
      <c r="X206" s="23">
        <v>0</v>
      </c>
      <c r="Y206" s="23">
        <v>0</v>
      </c>
      <c r="Z206" s="23">
        <v>0</v>
      </c>
      <c r="AA206" s="23">
        <v>2</v>
      </c>
      <c r="AB206" s="23">
        <v>0</v>
      </c>
      <c r="AC206" s="23">
        <v>0</v>
      </c>
      <c r="AD206" s="23">
        <v>20</v>
      </c>
      <c r="AE206" s="23">
        <v>2</v>
      </c>
      <c r="AF206" s="23">
        <v>2</v>
      </c>
      <c r="AG206" s="23">
        <v>0</v>
      </c>
      <c r="AH206" s="23">
        <v>10</v>
      </c>
      <c r="AI206" s="23">
        <v>0</v>
      </c>
      <c r="AJ206" s="23">
        <v>0</v>
      </c>
      <c r="AK206" s="23">
        <v>0</v>
      </c>
      <c r="AL206" s="23">
        <v>0</v>
      </c>
      <c r="AM206" s="23">
        <v>0</v>
      </c>
      <c r="AN206" s="23">
        <v>0</v>
      </c>
      <c r="AO206" s="23">
        <v>0</v>
      </c>
      <c r="AP206" s="23">
        <v>0</v>
      </c>
      <c r="AQ206" s="23">
        <v>0</v>
      </c>
      <c r="AR206" s="23">
        <v>0</v>
      </c>
      <c r="AS206" s="23">
        <v>0</v>
      </c>
      <c r="AT206" s="23">
        <v>0</v>
      </c>
      <c r="AU206" s="23">
        <v>0</v>
      </c>
      <c r="AV206" s="23">
        <v>0</v>
      </c>
      <c r="AW206" s="23">
        <v>0</v>
      </c>
      <c r="AX206" s="23">
        <v>0</v>
      </c>
      <c r="AY206" s="23">
        <v>0</v>
      </c>
    </row>
    <row r="207" spans="1:51" s="12" customFormat="1" ht="39">
      <c r="A207" s="9">
        <f t="shared" si="3"/>
        <v>201</v>
      </c>
      <c r="B207" s="9">
        <v>208</v>
      </c>
      <c r="C207" s="9" t="s">
        <v>603</v>
      </c>
      <c r="D207" s="9">
        <v>1</v>
      </c>
      <c r="E207" s="9" t="s">
        <v>242</v>
      </c>
      <c r="F207" s="9" t="s">
        <v>242</v>
      </c>
      <c r="G207" s="9" t="s">
        <v>287</v>
      </c>
      <c r="H207" s="9" t="s">
        <v>341</v>
      </c>
      <c r="I207" s="9" t="s">
        <v>349</v>
      </c>
      <c r="J207" s="9" t="s">
        <v>383</v>
      </c>
      <c r="K207" s="9" t="s">
        <v>361</v>
      </c>
      <c r="L207" s="9" t="s">
        <v>384</v>
      </c>
      <c r="M207" s="9" t="s">
        <v>368</v>
      </c>
      <c r="N207" s="10">
        <v>2</v>
      </c>
      <c r="O207" s="10">
        <v>200000</v>
      </c>
      <c r="P207" s="10">
        <v>400000</v>
      </c>
      <c r="Q207" s="9" t="s">
        <v>383</v>
      </c>
      <c r="R207" s="11"/>
      <c r="S207" s="23">
        <v>0</v>
      </c>
      <c r="T207" s="23">
        <v>0</v>
      </c>
      <c r="U207" s="23">
        <v>0</v>
      </c>
      <c r="V207" s="23">
        <v>0</v>
      </c>
      <c r="W207" s="23">
        <v>0</v>
      </c>
      <c r="X207" s="23">
        <v>0</v>
      </c>
      <c r="Y207" s="23">
        <v>0</v>
      </c>
      <c r="Z207" s="23">
        <v>0</v>
      </c>
      <c r="AA207" s="23">
        <v>0</v>
      </c>
      <c r="AB207" s="23">
        <v>0</v>
      </c>
      <c r="AC207" s="23">
        <v>0</v>
      </c>
      <c r="AD207" s="23">
        <v>0</v>
      </c>
      <c r="AE207" s="23">
        <v>0</v>
      </c>
      <c r="AF207" s="23">
        <v>2</v>
      </c>
      <c r="AG207" s="23">
        <v>0</v>
      </c>
      <c r="AH207" s="23">
        <v>0</v>
      </c>
      <c r="AI207" s="23">
        <v>0</v>
      </c>
      <c r="AJ207" s="23">
        <v>0</v>
      </c>
      <c r="AK207" s="23">
        <v>0</v>
      </c>
      <c r="AL207" s="23">
        <v>0</v>
      </c>
      <c r="AM207" s="23">
        <v>0</v>
      </c>
      <c r="AN207" s="23">
        <v>0</v>
      </c>
      <c r="AO207" s="23">
        <v>0</v>
      </c>
      <c r="AP207" s="23">
        <v>0</v>
      </c>
      <c r="AQ207" s="23">
        <v>0</v>
      </c>
      <c r="AR207" s="23">
        <v>0</v>
      </c>
      <c r="AS207" s="23">
        <v>0</v>
      </c>
      <c r="AT207" s="23">
        <v>0</v>
      </c>
      <c r="AU207" s="23">
        <v>0</v>
      </c>
      <c r="AV207" s="23">
        <v>0</v>
      </c>
      <c r="AW207" s="23">
        <v>0</v>
      </c>
      <c r="AX207" s="23">
        <v>0</v>
      </c>
      <c r="AY207" s="23">
        <v>0</v>
      </c>
    </row>
    <row r="208" spans="1:51" s="12" customFormat="1" ht="48.75">
      <c r="A208" s="9">
        <f t="shared" si="3"/>
        <v>202</v>
      </c>
      <c r="B208" s="9">
        <v>209</v>
      </c>
      <c r="C208" s="9" t="s">
        <v>604</v>
      </c>
      <c r="D208" s="9">
        <v>1</v>
      </c>
      <c r="E208" s="9" t="s">
        <v>243</v>
      </c>
      <c r="F208" s="9" t="s">
        <v>243</v>
      </c>
      <c r="G208" s="9" t="s">
        <v>287</v>
      </c>
      <c r="H208" s="9" t="s">
        <v>307</v>
      </c>
      <c r="I208" s="9" t="s">
        <v>349</v>
      </c>
      <c r="J208" s="9" t="s">
        <v>389</v>
      </c>
      <c r="K208" s="9" t="s">
        <v>361</v>
      </c>
      <c r="L208" s="9" t="s">
        <v>390</v>
      </c>
      <c r="M208" s="9" t="s">
        <v>363</v>
      </c>
      <c r="N208" s="10">
        <v>24</v>
      </c>
      <c r="O208" s="10">
        <v>295069</v>
      </c>
      <c r="P208" s="10">
        <v>7081656</v>
      </c>
      <c r="Q208" s="9" t="s">
        <v>389</v>
      </c>
      <c r="R208" s="11"/>
      <c r="S208" s="23">
        <v>0</v>
      </c>
      <c r="T208" s="23">
        <v>6</v>
      </c>
      <c r="U208" s="23">
        <v>0</v>
      </c>
      <c r="V208" s="23">
        <v>0</v>
      </c>
      <c r="W208" s="23">
        <v>0</v>
      </c>
      <c r="X208" s="23">
        <v>15</v>
      </c>
      <c r="Y208" s="23">
        <v>0</v>
      </c>
      <c r="Z208" s="23">
        <v>0</v>
      </c>
      <c r="AA208" s="23">
        <v>1</v>
      </c>
      <c r="AB208" s="23">
        <v>0</v>
      </c>
      <c r="AC208" s="23">
        <v>0</v>
      </c>
      <c r="AD208" s="23">
        <v>0</v>
      </c>
      <c r="AE208" s="23">
        <v>0</v>
      </c>
      <c r="AF208" s="23">
        <v>2</v>
      </c>
      <c r="AG208" s="23">
        <v>0</v>
      </c>
      <c r="AH208" s="23">
        <v>0</v>
      </c>
      <c r="AI208" s="23">
        <v>0</v>
      </c>
      <c r="AJ208" s="23">
        <v>0</v>
      </c>
      <c r="AK208" s="23">
        <v>0</v>
      </c>
      <c r="AL208" s="23">
        <v>0</v>
      </c>
      <c r="AM208" s="23">
        <v>0</v>
      </c>
      <c r="AN208" s="23">
        <v>0</v>
      </c>
      <c r="AO208" s="23">
        <v>0</v>
      </c>
      <c r="AP208" s="23">
        <v>0</v>
      </c>
      <c r="AQ208" s="23">
        <v>0</v>
      </c>
      <c r="AR208" s="23">
        <v>0</v>
      </c>
      <c r="AS208" s="23">
        <v>0</v>
      </c>
      <c r="AT208" s="23">
        <v>0</v>
      </c>
      <c r="AU208" s="23">
        <v>0</v>
      </c>
      <c r="AV208" s="23">
        <v>0</v>
      </c>
      <c r="AW208" s="23">
        <v>0</v>
      </c>
      <c r="AX208" s="23">
        <v>0</v>
      </c>
      <c r="AY208" s="23">
        <v>0</v>
      </c>
    </row>
    <row r="209" spans="1:51" s="12" customFormat="1" ht="29.25">
      <c r="A209" s="9">
        <f t="shared" si="3"/>
        <v>203</v>
      </c>
      <c r="B209" s="9">
        <v>210</v>
      </c>
      <c r="C209" s="9" t="s">
        <v>605</v>
      </c>
      <c r="D209" s="9">
        <v>1</v>
      </c>
      <c r="E209" s="9" t="s">
        <v>244</v>
      </c>
      <c r="F209" s="9" t="s">
        <v>244</v>
      </c>
      <c r="G209" s="9" t="s">
        <v>287</v>
      </c>
      <c r="H209" s="9" t="s">
        <v>295</v>
      </c>
      <c r="I209" s="9" t="s">
        <v>349</v>
      </c>
      <c r="J209" s="9" t="s">
        <v>375</v>
      </c>
      <c r="K209" s="9" t="s">
        <v>361</v>
      </c>
      <c r="L209" s="9" t="s">
        <v>376</v>
      </c>
      <c r="M209" s="9" t="s">
        <v>363</v>
      </c>
      <c r="N209" s="10">
        <v>27</v>
      </c>
      <c r="O209" s="10">
        <v>58000</v>
      </c>
      <c r="P209" s="10">
        <v>1566000</v>
      </c>
      <c r="Q209" s="9" t="s">
        <v>377</v>
      </c>
      <c r="R209" s="11"/>
      <c r="S209" s="23">
        <v>8</v>
      </c>
      <c r="T209" s="23">
        <v>5</v>
      </c>
      <c r="U209" s="23">
        <v>0</v>
      </c>
      <c r="V209" s="23">
        <v>0</v>
      </c>
      <c r="W209" s="23">
        <v>0</v>
      </c>
      <c r="X209" s="23">
        <v>0</v>
      </c>
      <c r="Y209" s="23">
        <v>0</v>
      </c>
      <c r="Z209" s="23">
        <v>0</v>
      </c>
      <c r="AA209" s="23">
        <v>0</v>
      </c>
      <c r="AB209" s="23">
        <v>0</v>
      </c>
      <c r="AC209" s="23">
        <v>0</v>
      </c>
      <c r="AD209" s="23">
        <v>0</v>
      </c>
      <c r="AE209" s="23">
        <v>0</v>
      </c>
      <c r="AF209" s="23">
        <v>2</v>
      </c>
      <c r="AG209" s="23">
        <v>0</v>
      </c>
      <c r="AH209" s="23">
        <v>0</v>
      </c>
      <c r="AI209" s="23">
        <v>0</v>
      </c>
      <c r="AJ209" s="23">
        <v>12</v>
      </c>
      <c r="AK209" s="23">
        <v>0</v>
      </c>
      <c r="AL209" s="23">
        <v>0</v>
      </c>
      <c r="AM209" s="23">
        <v>0</v>
      </c>
      <c r="AN209" s="23">
        <v>0</v>
      </c>
      <c r="AO209" s="23">
        <v>0</v>
      </c>
      <c r="AP209" s="23">
        <v>0</v>
      </c>
      <c r="AQ209" s="23">
        <v>0</v>
      </c>
      <c r="AR209" s="23">
        <v>0</v>
      </c>
      <c r="AS209" s="23">
        <v>0</v>
      </c>
      <c r="AT209" s="23">
        <v>0</v>
      </c>
      <c r="AU209" s="23">
        <v>0</v>
      </c>
      <c r="AV209" s="23">
        <v>0</v>
      </c>
      <c r="AW209" s="23">
        <v>0</v>
      </c>
      <c r="AX209" s="23">
        <v>0</v>
      </c>
      <c r="AY209" s="23">
        <v>0</v>
      </c>
    </row>
    <row r="210" spans="1:51" s="12" customFormat="1" ht="39">
      <c r="A210" s="9">
        <f t="shared" si="3"/>
        <v>204</v>
      </c>
      <c r="B210" s="9">
        <v>211</v>
      </c>
      <c r="C210" s="9" t="s">
        <v>606</v>
      </c>
      <c r="D210" s="9">
        <v>1</v>
      </c>
      <c r="E210" s="9" t="s">
        <v>245</v>
      </c>
      <c r="F210" s="9" t="s">
        <v>245</v>
      </c>
      <c r="G210" s="9" t="s">
        <v>287</v>
      </c>
      <c r="H210" s="9" t="s">
        <v>295</v>
      </c>
      <c r="I210" s="9" t="s">
        <v>349</v>
      </c>
      <c r="J210" s="9" t="s">
        <v>375</v>
      </c>
      <c r="K210" s="9" t="s">
        <v>361</v>
      </c>
      <c r="L210" s="9" t="s">
        <v>376</v>
      </c>
      <c r="M210" s="9" t="s">
        <v>363</v>
      </c>
      <c r="N210" s="10">
        <v>95</v>
      </c>
      <c r="O210" s="10">
        <v>68000</v>
      </c>
      <c r="P210" s="10">
        <v>6460000</v>
      </c>
      <c r="Q210" s="9" t="s">
        <v>377</v>
      </c>
      <c r="R210" s="11"/>
      <c r="S210" s="23">
        <v>15</v>
      </c>
      <c r="T210" s="23">
        <v>0</v>
      </c>
      <c r="U210" s="23">
        <v>0</v>
      </c>
      <c r="V210" s="23">
        <v>0</v>
      </c>
      <c r="W210" s="23">
        <v>0</v>
      </c>
      <c r="X210" s="23">
        <v>0</v>
      </c>
      <c r="Y210" s="23">
        <v>0</v>
      </c>
      <c r="Z210" s="23">
        <v>0</v>
      </c>
      <c r="AA210" s="23">
        <v>0</v>
      </c>
      <c r="AB210" s="23">
        <v>3</v>
      </c>
      <c r="AC210" s="23">
        <v>0</v>
      </c>
      <c r="AD210" s="23">
        <v>30</v>
      </c>
      <c r="AE210" s="23">
        <v>0</v>
      </c>
      <c r="AF210" s="23">
        <v>2</v>
      </c>
      <c r="AG210" s="23">
        <v>37</v>
      </c>
      <c r="AH210" s="23">
        <v>0</v>
      </c>
      <c r="AI210" s="23">
        <v>8</v>
      </c>
      <c r="AJ210" s="23">
        <v>0</v>
      </c>
      <c r="AK210" s="23">
        <v>0</v>
      </c>
      <c r="AL210" s="23">
        <v>0</v>
      </c>
      <c r="AM210" s="23">
        <v>0</v>
      </c>
      <c r="AN210" s="23">
        <v>0</v>
      </c>
      <c r="AO210" s="23">
        <v>0</v>
      </c>
      <c r="AP210" s="23">
        <v>0</v>
      </c>
      <c r="AQ210" s="23">
        <v>0</v>
      </c>
      <c r="AR210" s="23">
        <v>0</v>
      </c>
      <c r="AS210" s="23">
        <v>0</v>
      </c>
      <c r="AT210" s="23">
        <v>0</v>
      </c>
      <c r="AU210" s="23">
        <v>0</v>
      </c>
      <c r="AV210" s="23">
        <v>0</v>
      </c>
      <c r="AW210" s="23">
        <v>0</v>
      </c>
      <c r="AX210" s="23">
        <v>0</v>
      </c>
      <c r="AY210" s="23">
        <v>0</v>
      </c>
    </row>
    <row r="211" spans="1:51" s="12" customFormat="1" ht="39">
      <c r="A211" s="9">
        <f t="shared" si="3"/>
        <v>205</v>
      </c>
      <c r="B211" s="9">
        <v>212</v>
      </c>
      <c r="C211" s="9" t="s">
        <v>607</v>
      </c>
      <c r="D211" s="9">
        <v>1</v>
      </c>
      <c r="E211" s="9" t="s">
        <v>246</v>
      </c>
      <c r="F211" s="9" t="s">
        <v>246</v>
      </c>
      <c r="G211" s="9" t="s">
        <v>287</v>
      </c>
      <c r="H211" s="9" t="s">
        <v>342</v>
      </c>
      <c r="I211" s="9" t="s">
        <v>349</v>
      </c>
      <c r="J211" s="9" t="s">
        <v>383</v>
      </c>
      <c r="K211" s="9" t="s">
        <v>361</v>
      </c>
      <c r="L211" s="9" t="s">
        <v>384</v>
      </c>
      <c r="M211" s="9" t="s">
        <v>368</v>
      </c>
      <c r="N211" s="10">
        <v>27</v>
      </c>
      <c r="O211" s="10">
        <v>155000</v>
      </c>
      <c r="P211" s="10">
        <v>4185000</v>
      </c>
      <c r="Q211" s="9" t="s">
        <v>383</v>
      </c>
      <c r="R211" s="11"/>
      <c r="S211" s="23">
        <v>0</v>
      </c>
      <c r="T211" s="23">
        <v>5</v>
      </c>
      <c r="U211" s="23">
        <v>0</v>
      </c>
      <c r="V211" s="23">
        <v>0</v>
      </c>
      <c r="W211" s="23">
        <v>0</v>
      </c>
      <c r="X211" s="23">
        <v>20</v>
      </c>
      <c r="Y211" s="23">
        <v>0</v>
      </c>
      <c r="Z211" s="23">
        <v>0</v>
      </c>
      <c r="AA211" s="23">
        <v>0</v>
      </c>
      <c r="AB211" s="23">
        <v>0</v>
      </c>
      <c r="AC211" s="23">
        <v>0</v>
      </c>
      <c r="AD211" s="23">
        <v>0</v>
      </c>
      <c r="AE211" s="23">
        <v>0</v>
      </c>
      <c r="AF211" s="23">
        <v>2</v>
      </c>
      <c r="AG211" s="23">
        <v>0</v>
      </c>
      <c r="AH211" s="23">
        <v>0</v>
      </c>
      <c r="AI211" s="23">
        <v>0</v>
      </c>
      <c r="AJ211" s="23">
        <v>0</v>
      </c>
      <c r="AK211" s="23">
        <v>0</v>
      </c>
      <c r="AL211" s="23">
        <v>0</v>
      </c>
      <c r="AM211" s="23">
        <v>0</v>
      </c>
      <c r="AN211" s="23">
        <v>0</v>
      </c>
      <c r="AO211" s="23">
        <v>0</v>
      </c>
      <c r="AP211" s="23">
        <v>0</v>
      </c>
      <c r="AQ211" s="23">
        <v>0</v>
      </c>
      <c r="AR211" s="23">
        <v>0</v>
      </c>
      <c r="AS211" s="23">
        <v>0</v>
      </c>
      <c r="AT211" s="23">
        <v>0</v>
      </c>
      <c r="AU211" s="23">
        <v>0</v>
      </c>
      <c r="AV211" s="23">
        <v>0</v>
      </c>
      <c r="AW211" s="23">
        <v>0</v>
      </c>
      <c r="AX211" s="23">
        <v>0</v>
      </c>
      <c r="AY211" s="23">
        <v>0</v>
      </c>
    </row>
    <row r="212" spans="1:51" s="12" customFormat="1" ht="29.25">
      <c r="A212" s="9">
        <f t="shared" si="3"/>
        <v>206</v>
      </c>
      <c r="B212" s="9">
        <v>213</v>
      </c>
      <c r="C212" s="9" t="s">
        <v>608</v>
      </c>
      <c r="D212" s="9">
        <v>1</v>
      </c>
      <c r="E212" s="9" t="s">
        <v>247</v>
      </c>
      <c r="F212" s="9" t="s">
        <v>247</v>
      </c>
      <c r="G212" s="9" t="s">
        <v>286</v>
      </c>
      <c r="H212" s="9" t="s">
        <v>302</v>
      </c>
      <c r="I212" s="9" t="s">
        <v>352</v>
      </c>
      <c r="J212" s="9" t="s">
        <v>386</v>
      </c>
      <c r="K212" s="9" t="s">
        <v>361</v>
      </c>
      <c r="L212" s="9" t="s">
        <v>387</v>
      </c>
      <c r="M212" s="9" t="s">
        <v>363</v>
      </c>
      <c r="N212" s="10">
        <v>68</v>
      </c>
      <c r="O212" s="10">
        <v>178500</v>
      </c>
      <c r="P212" s="10">
        <v>12138000</v>
      </c>
      <c r="Q212" s="9" t="s">
        <v>386</v>
      </c>
      <c r="R212" s="11"/>
      <c r="S212" s="23">
        <v>8</v>
      </c>
      <c r="T212" s="23">
        <v>0</v>
      </c>
      <c r="U212" s="23">
        <v>0</v>
      </c>
      <c r="V212" s="23">
        <v>0</v>
      </c>
      <c r="W212" s="23">
        <v>0</v>
      </c>
      <c r="X212" s="23">
        <v>35</v>
      </c>
      <c r="Y212" s="23">
        <v>0</v>
      </c>
      <c r="Z212" s="23">
        <v>0</v>
      </c>
      <c r="AA212" s="23">
        <v>0</v>
      </c>
      <c r="AB212" s="23">
        <v>3</v>
      </c>
      <c r="AC212" s="23">
        <v>0</v>
      </c>
      <c r="AD212" s="23">
        <v>20</v>
      </c>
      <c r="AE212" s="23">
        <v>0</v>
      </c>
      <c r="AF212" s="23">
        <v>2</v>
      </c>
      <c r="AG212" s="23">
        <v>0</v>
      </c>
      <c r="AH212" s="23">
        <v>0</v>
      </c>
      <c r="AI212" s="23">
        <v>0</v>
      </c>
      <c r="AJ212" s="23">
        <v>0</v>
      </c>
      <c r="AK212" s="23">
        <v>0</v>
      </c>
      <c r="AL212" s="23">
        <v>0</v>
      </c>
      <c r="AM212" s="23">
        <v>0</v>
      </c>
      <c r="AN212" s="23">
        <v>0</v>
      </c>
      <c r="AO212" s="23">
        <v>0</v>
      </c>
      <c r="AP212" s="23">
        <v>0</v>
      </c>
      <c r="AQ212" s="23">
        <v>0</v>
      </c>
      <c r="AR212" s="23">
        <v>0</v>
      </c>
      <c r="AS212" s="23">
        <v>0</v>
      </c>
      <c r="AT212" s="23">
        <v>0</v>
      </c>
      <c r="AU212" s="23">
        <v>0</v>
      </c>
      <c r="AV212" s="23">
        <v>0</v>
      </c>
      <c r="AW212" s="23">
        <v>0</v>
      </c>
      <c r="AX212" s="23">
        <v>0</v>
      </c>
      <c r="AY212" s="23">
        <v>0</v>
      </c>
    </row>
    <row r="213" spans="1:51" s="12" customFormat="1" ht="39">
      <c r="A213" s="9">
        <f t="shared" si="3"/>
        <v>207</v>
      </c>
      <c r="B213" s="9">
        <v>214</v>
      </c>
      <c r="C213" s="9" t="s">
        <v>609</v>
      </c>
      <c r="D213" s="9">
        <v>1</v>
      </c>
      <c r="E213" s="9" t="s">
        <v>248</v>
      </c>
      <c r="F213" s="9" t="s">
        <v>248</v>
      </c>
      <c r="G213" s="9" t="s">
        <v>286</v>
      </c>
      <c r="H213" s="9" t="s">
        <v>302</v>
      </c>
      <c r="I213" s="9" t="s">
        <v>349</v>
      </c>
      <c r="J213" s="9" t="s">
        <v>380</v>
      </c>
      <c r="K213" s="9" t="s">
        <v>361</v>
      </c>
      <c r="L213" s="9" t="s">
        <v>379</v>
      </c>
      <c r="M213" s="9" t="s">
        <v>363</v>
      </c>
      <c r="N213" s="10">
        <v>87</v>
      </c>
      <c r="O213" s="10">
        <v>966000</v>
      </c>
      <c r="P213" s="10">
        <v>84042000</v>
      </c>
      <c r="Q213" s="9" t="s">
        <v>380</v>
      </c>
      <c r="R213" s="11"/>
      <c r="S213" s="23">
        <v>15</v>
      </c>
      <c r="T213" s="23">
        <v>30</v>
      </c>
      <c r="U213" s="23">
        <v>0</v>
      </c>
      <c r="V213" s="23">
        <v>0</v>
      </c>
      <c r="W213" s="23">
        <v>0</v>
      </c>
      <c r="X213" s="23">
        <v>0</v>
      </c>
      <c r="Y213" s="23">
        <v>1</v>
      </c>
      <c r="Z213" s="23">
        <v>4</v>
      </c>
      <c r="AA213" s="23">
        <v>0</v>
      </c>
      <c r="AB213" s="23">
        <v>5</v>
      </c>
      <c r="AC213" s="23">
        <v>10</v>
      </c>
      <c r="AD213" s="23">
        <v>0</v>
      </c>
      <c r="AE213" s="23">
        <v>0</v>
      </c>
      <c r="AF213" s="23">
        <v>2</v>
      </c>
      <c r="AG213" s="23">
        <v>15</v>
      </c>
      <c r="AH213" s="23">
        <v>5</v>
      </c>
      <c r="AI213" s="23">
        <v>0</v>
      </c>
      <c r="AJ213" s="23">
        <v>0</v>
      </c>
      <c r="AK213" s="23">
        <v>0</v>
      </c>
      <c r="AL213" s="23">
        <v>0</v>
      </c>
      <c r="AM213" s="23">
        <v>0</v>
      </c>
      <c r="AN213" s="23">
        <v>0</v>
      </c>
      <c r="AO213" s="23">
        <v>0</v>
      </c>
      <c r="AP213" s="23">
        <v>0</v>
      </c>
      <c r="AQ213" s="23">
        <v>0</v>
      </c>
      <c r="AR213" s="23">
        <v>0</v>
      </c>
      <c r="AS213" s="23">
        <v>0</v>
      </c>
      <c r="AT213" s="23">
        <v>0</v>
      </c>
      <c r="AU213" s="23">
        <v>0</v>
      </c>
      <c r="AV213" s="23">
        <v>0</v>
      </c>
      <c r="AW213" s="23">
        <v>0</v>
      </c>
      <c r="AX213" s="23">
        <v>0</v>
      </c>
      <c r="AY213" s="23">
        <v>0</v>
      </c>
    </row>
    <row r="214" spans="1:51" s="12" customFormat="1" ht="29.25">
      <c r="A214" s="9">
        <f t="shared" si="3"/>
        <v>208</v>
      </c>
      <c r="B214" s="9">
        <v>215</v>
      </c>
      <c r="C214" s="9" t="s">
        <v>610</v>
      </c>
      <c r="D214" s="9">
        <v>1</v>
      </c>
      <c r="E214" s="9" t="s">
        <v>249</v>
      </c>
      <c r="F214" s="9" t="s">
        <v>249</v>
      </c>
      <c r="G214" s="9" t="s">
        <v>287</v>
      </c>
      <c r="H214" s="9" t="s">
        <v>292</v>
      </c>
      <c r="I214" s="9" t="s">
        <v>349</v>
      </c>
      <c r="J214" s="9" t="s">
        <v>386</v>
      </c>
      <c r="K214" s="9" t="s">
        <v>361</v>
      </c>
      <c r="L214" s="9" t="s">
        <v>387</v>
      </c>
      <c r="M214" s="9" t="s">
        <v>363</v>
      </c>
      <c r="N214" s="10">
        <v>62</v>
      </c>
      <c r="O214" s="10">
        <v>378000</v>
      </c>
      <c r="P214" s="10">
        <v>23436000</v>
      </c>
      <c r="Q214" s="9" t="s">
        <v>386</v>
      </c>
      <c r="R214" s="11"/>
      <c r="S214" s="23">
        <v>8</v>
      </c>
      <c r="T214" s="23">
        <v>0</v>
      </c>
      <c r="U214" s="23">
        <v>0</v>
      </c>
      <c r="V214" s="23">
        <v>0</v>
      </c>
      <c r="W214" s="23">
        <v>0</v>
      </c>
      <c r="X214" s="23">
        <v>20</v>
      </c>
      <c r="Y214" s="23">
        <v>0</v>
      </c>
      <c r="Z214" s="23">
        <v>0</v>
      </c>
      <c r="AA214" s="23">
        <v>2</v>
      </c>
      <c r="AB214" s="23">
        <v>0</v>
      </c>
      <c r="AC214" s="23">
        <v>0</v>
      </c>
      <c r="AD214" s="23">
        <v>0</v>
      </c>
      <c r="AE214" s="23">
        <v>0</v>
      </c>
      <c r="AF214" s="23">
        <v>2</v>
      </c>
      <c r="AG214" s="23">
        <v>0</v>
      </c>
      <c r="AH214" s="23">
        <v>15</v>
      </c>
      <c r="AI214" s="23">
        <v>0</v>
      </c>
      <c r="AJ214" s="23">
        <v>15</v>
      </c>
      <c r="AK214" s="23">
        <v>0</v>
      </c>
      <c r="AL214" s="23">
        <v>0</v>
      </c>
      <c r="AM214" s="23">
        <v>0</v>
      </c>
      <c r="AN214" s="23">
        <v>0</v>
      </c>
      <c r="AO214" s="23">
        <v>0</v>
      </c>
      <c r="AP214" s="23">
        <v>0</v>
      </c>
      <c r="AQ214" s="23">
        <v>0</v>
      </c>
      <c r="AR214" s="23">
        <v>0</v>
      </c>
      <c r="AS214" s="23">
        <v>0</v>
      </c>
      <c r="AT214" s="23">
        <v>0</v>
      </c>
      <c r="AU214" s="23">
        <v>0</v>
      </c>
      <c r="AV214" s="23">
        <v>0</v>
      </c>
      <c r="AW214" s="23">
        <v>0</v>
      </c>
      <c r="AX214" s="23">
        <v>0</v>
      </c>
      <c r="AY214" s="23">
        <v>0</v>
      </c>
    </row>
    <row r="215" spans="1:51" s="12" customFormat="1" ht="48.75">
      <c r="A215" s="9">
        <f t="shared" si="3"/>
        <v>209</v>
      </c>
      <c r="B215" s="9">
        <v>216</v>
      </c>
      <c r="C215" s="9" t="s">
        <v>611</v>
      </c>
      <c r="D215" s="9">
        <v>1</v>
      </c>
      <c r="E215" s="9" t="s">
        <v>250</v>
      </c>
      <c r="F215" s="9" t="s">
        <v>250</v>
      </c>
      <c r="G215" s="9" t="s">
        <v>287</v>
      </c>
      <c r="H215" s="9" t="s">
        <v>302</v>
      </c>
      <c r="I215" s="9" t="s">
        <v>349</v>
      </c>
      <c r="J215" s="9" t="s">
        <v>365</v>
      </c>
      <c r="K215" s="9" t="s">
        <v>361</v>
      </c>
      <c r="L215" s="9" t="s">
        <v>367</v>
      </c>
      <c r="M215" s="9" t="s">
        <v>368</v>
      </c>
      <c r="N215" s="10">
        <v>459</v>
      </c>
      <c r="O215" s="10">
        <v>66000</v>
      </c>
      <c r="P215" s="10">
        <v>30294000</v>
      </c>
      <c r="Q215" s="9" t="s">
        <v>365</v>
      </c>
      <c r="R215" s="11"/>
      <c r="S215" s="23">
        <v>15</v>
      </c>
      <c r="T215" s="23">
        <v>0</v>
      </c>
      <c r="U215" s="23">
        <v>0</v>
      </c>
      <c r="V215" s="23">
        <v>0</v>
      </c>
      <c r="W215" s="23">
        <v>0</v>
      </c>
      <c r="X215" s="23">
        <v>0</v>
      </c>
      <c r="Y215" s="23">
        <v>0</v>
      </c>
      <c r="Z215" s="23">
        <v>50</v>
      </c>
      <c r="AA215" s="23">
        <v>0</v>
      </c>
      <c r="AB215" s="23">
        <v>10</v>
      </c>
      <c r="AC215" s="23">
        <v>20</v>
      </c>
      <c r="AD215" s="23">
        <v>240</v>
      </c>
      <c r="AE215" s="23">
        <v>2</v>
      </c>
      <c r="AF215" s="23">
        <v>2</v>
      </c>
      <c r="AG215" s="23">
        <v>50</v>
      </c>
      <c r="AH215" s="23">
        <v>70</v>
      </c>
      <c r="AI215" s="23">
        <v>0</v>
      </c>
      <c r="AJ215" s="23">
        <v>0</v>
      </c>
      <c r="AK215" s="23">
        <v>0</v>
      </c>
      <c r="AL215" s="23">
        <v>0</v>
      </c>
      <c r="AM215" s="23">
        <v>0</v>
      </c>
      <c r="AN215" s="23">
        <v>0</v>
      </c>
      <c r="AO215" s="23">
        <v>0</v>
      </c>
      <c r="AP215" s="23">
        <v>0</v>
      </c>
      <c r="AQ215" s="23">
        <v>0</v>
      </c>
      <c r="AR215" s="23">
        <v>0</v>
      </c>
      <c r="AS215" s="23">
        <v>0</v>
      </c>
      <c r="AT215" s="23">
        <v>0</v>
      </c>
      <c r="AU215" s="23">
        <v>0</v>
      </c>
      <c r="AV215" s="23">
        <v>0</v>
      </c>
      <c r="AW215" s="23">
        <v>0</v>
      </c>
      <c r="AX215" s="23">
        <v>0</v>
      </c>
      <c r="AY215" s="23">
        <v>0</v>
      </c>
    </row>
    <row r="216" spans="1:51" s="12" customFormat="1" ht="48.75">
      <c r="A216" s="9">
        <f t="shared" si="3"/>
        <v>210</v>
      </c>
      <c r="B216" s="9">
        <v>217</v>
      </c>
      <c r="C216" s="9" t="s">
        <v>612</v>
      </c>
      <c r="D216" s="9">
        <v>1</v>
      </c>
      <c r="E216" s="9" t="s">
        <v>251</v>
      </c>
      <c r="F216" s="9" t="s">
        <v>251</v>
      </c>
      <c r="G216" s="9" t="s">
        <v>287</v>
      </c>
      <c r="H216" s="9" t="s">
        <v>343</v>
      </c>
      <c r="I216" s="9" t="s">
        <v>349</v>
      </c>
      <c r="J216" s="9" t="s">
        <v>365</v>
      </c>
      <c r="K216" s="9" t="s">
        <v>361</v>
      </c>
      <c r="L216" s="9" t="s">
        <v>367</v>
      </c>
      <c r="M216" s="9" t="s">
        <v>368</v>
      </c>
      <c r="N216" s="10">
        <v>276</v>
      </c>
      <c r="O216" s="10">
        <v>82000</v>
      </c>
      <c r="P216" s="10">
        <v>22632000</v>
      </c>
      <c r="Q216" s="9" t="s">
        <v>365</v>
      </c>
      <c r="R216" s="11"/>
      <c r="S216" s="23">
        <v>10</v>
      </c>
      <c r="T216" s="23">
        <v>2</v>
      </c>
      <c r="U216" s="23">
        <v>0</v>
      </c>
      <c r="V216" s="23">
        <v>0</v>
      </c>
      <c r="W216" s="23">
        <v>0</v>
      </c>
      <c r="X216" s="23">
        <v>0</v>
      </c>
      <c r="Y216" s="23">
        <v>1</v>
      </c>
      <c r="Z216" s="23">
        <v>80</v>
      </c>
      <c r="AA216" s="23">
        <v>4</v>
      </c>
      <c r="AB216" s="23">
        <v>10</v>
      </c>
      <c r="AC216" s="23">
        <v>20</v>
      </c>
      <c r="AD216" s="23">
        <v>60</v>
      </c>
      <c r="AE216" s="23">
        <v>2</v>
      </c>
      <c r="AF216" s="23">
        <v>2</v>
      </c>
      <c r="AG216" s="23">
        <v>20</v>
      </c>
      <c r="AH216" s="23">
        <v>50</v>
      </c>
      <c r="AI216" s="23">
        <v>0</v>
      </c>
      <c r="AJ216" s="23">
        <v>15</v>
      </c>
      <c r="AK216" s="23">
        <v>0</v>
      </c>
      <c r="AL216" s="23">
        <v>0</v>
      </c>
      <c r="AM216" s="23">
        <v>0</v>
      </c>
      <c r="AN216" s="23">
        <v>0</v>
      </c>
      <c r="AO216" s="23">
        <v>0</v>
      </c>
      <c r="AP216" s="23">
        <v>0</v>
      </c>
      <c r="AQ216" s="23">
        <v>0</v>
      </c>
      <c r="AR216" s="23">
        <v>0</v>
      </c>
      <c r="AS216" s="23">
        <v>0</v>
      </c>
      <c r="AT216" s="23">
        <v>0</v>
      </c>
      <c r="AU216" s="23">
        <v>0</v>
      </c>
      <c r="AV216" s="23">
        <v>0</v>
      </c>
      <c r="AW216" s="23">
        <v>0</v>
      </c>
      <c r="AX216" s="23">
        <v>0</v>
      </c>
      <c r="AY216" s="23">
        <v>0</v>
      </c>
    </row>
    <row r="217" spans="1:51" s="12" customFormat="1" ht="48.75">
      <c r="A217" s="9">
        <f t="shared" si="3"/>
        <v>211</v>
      </c>
      <c r="B217" s="9">
        <v>218</v>
      </c>
      <c r="C217" s="9" t="s">
        <v>613</v>
      </c>
      <c r="D217" s="9">
        <v>1</v>
      </c>
      <c r="E217" s="9" t="s">
        <v>252</v>
      </c>
      <c r="F217" s="9" t="s">
        <v>252</v>
      </c>
      <c r="G217" s="9" t="s">
        <v>286</v>
      </c>
      <c r="H217" s="9" t="s">
        <v>295</v>
      </c>
      <c r="I217" s="9" t="s">
        <v>358</v>
      </c>
      <c r="J217" s="9" t="s">
        <v>380</v>
      </c>
      <c r="K217" s="9" t="s">
        <v>361</v>
      </c>
      <c r="L217" s="9" t="s">
        <v>379</v>
      </c>
      <c r="M217" s="9" t="s">
        <v>363</v>
      </c>
      <c r="N217" s="10">
        <v>51</v>
      </c>
      <c r="O217" s="10">
        <v>262500</v>
      </c>
      <c r="P217" s="10">
        <v>13387500</v>
      </c>
      <c r="Q217" s="9" t="s">
        <v>380</v>
      </c>
      <c r="R217" s="11"/>
      <c r="S217" s="23">
        <v>8</v>
      </c>
      <c r="T217" s="23">
        <v>0</v>
      </c>
      <c r="U217" s="23">
        <v>0</v>
      </c>
      <c r="V217" s="23">
        <v>0</v>
      </c>
      <c r="W217" s="23">
        <v>0</v>
      </c>
      <c r="X217" s="23">
        <v>15</v>
      </c>
      <c r="Y217" s="23">
        <v>2</v>
      </c>
      <c r="Z217" s="23">
        <v>0</v>
      </c>
      <c r="AA217" s="23">
        <v>0</v>
      </c>
      <c r="AB217" s="23">
        <v>0</v>
      </c>
      <c r="AC217" s="23">
        <v>0</v>
      </c>
      <c r="AD217" s="23">
        <v>0</v>
      </c>
      <c r="AE217" s="23">
        <v>0</v>
      </c>
      <c r="AF217" s="23">
        <v>2</v>
      </c>
      <c r="AG217" s="23">
        <v>10</v>
      </c>
      <c r="AH217" s="23">
        <v>0</v>
      </c>
      <c r="AI217" s="23">
        <v>0</v>
      </c>
      <c r="AJ217" s="23">
        <v>14</v>
      </c>
      <c r="AK217" s="23">
        <v>0</v>
      </c>
      <c r="AL217" s="23">
        <v>0</v>
      </c>
      <c r="AM217" s="23">
        <v>0</v>
      </c>
      <c r="AN217" s="23">
        <v>0</v>
      </c>
      <c r="AO217" s="23">
        <v>0</v>
      </c>
      <c r="AP217" s="23">
        <v>0</v>
      </c>
      <c r="AQ217" s="23">
        <v>0</v>
      </c>
      <c r="AR217" s="23">
        <v>0</v>
      </c>
      <c r="AS217" s="23">
        <v>0</v>
      </c>
      <c r="AT217" s="23">
        <v>0</v>
      </c>
      <c r="AU217" s="23">
        <v>0</v>
      </c>
      <c r="AV217" s="23">
        <v>0</v>
      </c>
      <c r="AW217" s="23">
        <v>0</v>
      </c>
      <c r="AX217" s="23">
        <v>0</v>
      </c>
      <c r="AY217" s="23">
        <v>0</v>
      </c>
    </row>
    <row r="218" spans="1:51" s="12" customFormat="1" ht="29.25">
      <c r="A218" s="9">
        <f t="shared" si="3"/>
        <v>212</v>
      </c>
      <c r="B218" s="9">
        <v>219</v>
      </c>
      <c r="C218" s="9" t="s">
        <v>614</v>
      </c>
      <c r="D218" s="9">
        <v>1</v>
      </c>
      <c r="E218" s="9" t="s">
        <v>253</v>
      </c>
      <c r="F218" s="9" t="s">
        <v>253</v>
      </c>
      <c r="G218" s="9" t="s">
        <v>287</v>
      </c>
      <c r="H218" s="9" t="s">
        <v>344</v>
      </c>
      <c r="I218" s="9" t="s">
        <v>349</v>
      </c>
      <c r="J218" s="9" t="s">
        <v>386</v>
      </c>
      <c r="K218" s="9" t="s">
        <v>361</v>
      </c>
      <c r="L218" s="9" t="s">
        <v>387</v>
      </c>
      <c r="M218" s="9" t="s">
        <v>363</v>
      </c>
      <c r="N218" s="10">
        <v>22</v>
      </c>
      <c r="O218" s="10">
        <v>903000</v>
      </c>
      <c r="P218" s="10">
        <v>19866000</v>
      </c>
      <c r="Q218" s="9" t="s">
        <v>386</v>
      </c>
      <c r="R218" s="11"/>
      <c r="S218" s="23">
        <v>0</v>
      </c>
      <c r="T218" s="23">
        <v>0</v>
      </c>
      <c r="U218" s="23">
        <v>0</v>
      </c>
      <c r="V218" s="23">
        <v>0</v>
      </c>
      <c r="W218" s="23">
        <v>0</v>
      </c>
      <c r="X218" s="23">
        <v>15</v>
      </c>
      <c r="Y218" s="23">
        <v>0</v>
      </c>
      <c r="Z218" s="23">
        <v>0</v>
      </c>
      <c r="AA218" s="23">
        <v>0</v>
      </c>
      <c r="AB218" s="23">
        <v>0</v>
      </c>
      <c r="AC218" s="23">
        <v>0</v>
      </c>
      <c r="AD218" s="23">
        <v>5</v>
      </c>
      <c r="AE218" s="23">
        <v>0</v>
      </c>
      <c r="AF218" s="23">
        <v>2</v>
      </c>
      <c r="AG218" s="23">
        <v>0</v>
      </c>
      <c r="AH218" s="23">
        <v>0</v>
      </c>
      <c r="AI218" s="23">
        <v>0</v>
      </c>
      <c r="AJ218" s="23">
        <v>0</v>
      </c>
      <c r="AK218" s="23">
        <v>0</v>
      </c>
      <c r="AL218" s="23">
        <v>0</v>
      </c>
      <c r="AM218" s="23">
        <v>0</v>
      </c>
      <c r="AN218" s="23">
        <v>0</v>
      </c>
      <c r="AO218" s="23">
        <v>0</v>
      </c>
      <c r="AP218" s="23">
        <v>0</v>
      </c>
      <c r="AQ218" s="23">
        <v>0</v>
      </c>
      <c r="AR218" s="23">
        <v>0</v>
      </c>
      <c r="AS218" s="23">
        <v>0</v>
      </c>
      <c r="AT218" s="23">
        <v>0</v>
      </c>
      <c r="AU218" s="23">
        <v>0</v>
      </c>
      <c r="AV218" s="23">
        <v>0</v>
      </c>
      <c r="AW218" s="23">
        <v>0</v>
      </c>
      <c r="AX218" s="23">
        <v>0</v>
      </c>
      <c r="AY218" s="23">
        <v>0</v>
      </c>
    </row>
    <row r="219" spans="1:51" s="12" customFormat="1" ht="68.25">
      <c r="A219" s="9">
        <f t="shared" si="3"/>
        <v>213</v>
      </c>
      <c r="B219" s="9">
        <v>220</v>
      </c>
      <c r="C219" s="9" t="s">
        <v>615</v>
      </c>
      <c r="D219" s="9">
        <v>1</v>
      </c>
      <c r="E219" s="9" t="s">
        <v>254</v>
      </c>
      <c r="F219" s="9" t="s">
        <v>254</v>
      </c>
      <c r="G219" s="9" t="s">
        <v>287</v>
      </c>
      <c r="H219" s="9" t="s">
        <v>304</v>
      </c>
      <c r="I219" s="9" t="s">
        <v>359</v>
      </c>
      <c r="J219" s="9" t="s">
        <v>400</v>
      </c>
      <c r="K219" s="9" t="s">
        <v>361</v>
      </c>
      <c r="L219" s="9" t="s">
        <v>401</v>
      </c>
      <c r="M219" s="9" t="s">
        <v>363</v>
      </c>
      <c r="N219" s="10">
        <v>781</v>
      </c>
      <c r="O219" s="10">
        <v>147000</v>
      </c>
      <c r="P219" s="10">
        <v>114807000</v>
      </c>
      <c r="Q219" s="9" t="s">
        <v>402</v>
      </c>
      <c r="R219" s="11"/>
      <c r="S219" s="23">
        <v>15</v>
      </c>
      <c r="T219" s="23">
        <v>8</v>
      </c>
      <c r="U219" s="23">
        <v>0</v>
      </c>
      <c r="V219" s="23">
        <v>0</v>
      </c>
      <c r="W219" s="23">
        <v>0</v>
      </c>
      <c r="X219" s="23">
        <v>60</v>
      </c>
      <c r="Y219" s="23">
        <v>0</v>
      </c>
      <c r="Z219" s="23">
        <v>250</v>
      </c>
      <c r="AA219" s="23">
        <v>5</v>
      </c>
      <c r="AB219" s="23">
        <v>10</v>
      </c>
      <c r="AC219" s="23">
        <v>13</v>
      </c>
      <c r="AD219" s="23">
        <v>60</v>
      </c>
      <c r="AE219" s="23">
        <v>2</v>
      </c>
      <c r="AF219" s="23">
        <v>2</v>
      </c>
      <c r="AG219" s="23">
        <v>200</v>
      </c>
      <c r="AH219" s="23">
        <v>60</v>
      </c>
      <c r="AI219" s="23">
        <v>48</v>
      </c>
      <c r="AJ219" s="23">
        <v>48</v>
      </c>
      <c r="AK219" s="23">
        <v>0</v>
      </c>
      <c r="AL219" s="23">
        <v>0</v>
      </c>
      <c r="AM219" s="23">
        <v>0</v>
      </c>
      <c r="AN219" s="23">
        <v>0</v>
      </c>
      <c r="AO219" s="23">
        <v>0</v>
      </c>
      <c r="AP219" s="23">
        <v>0</v>
      </c>
      <c r="AQ219" s="23">
        <v>0</v>
      </c>
      <c r="AR219" s="23">
        <v>0</v>
      </c>
      <c r="AS219" s="23">
        <v>0</v>
      </c>
      <c r="AT219" s="23">
        <v>0</v>
      </c>
      <c r="AU219" s="23">
        <v>0</v>
      </c>
      <c r="AV219" s="23">
        <v>0</v>
      </c>
      <c r="AW219" s="23">
        <v>0</v>
      </c>
      <c r="AX219" s="23">
        <v>0</v>
      </c>
      <c r="AY219" s="23">
        <v>0</v>
      </c>
    </row>
    <row r="220" spans="1:51" s="12" customFormat="1" ht="48.75">
      <c r="A220" s="9">
        <f t="shared" si="3"/>
        <v>214</v>
      </c>
      <c r="B220" s="9">
        <v>221</v>
      </c>
      <c r="C220" s="9" t="s">
        <v>616</v>
      </c>
      <c r="D220" s="9">
        <v>1</v>
      </c>
      <c r="E220" s="9" t="s">
        <v>255</v>
      </c>
      <c r="F220" s="9" t="s">
        <v>255</v>
      </c>
      <c r="G220" s="9" t="s">
        <v>286</v>
      </c>
      <c r="H220" s="9" t="s">
        <v>302</v>
      </c>
      <c r="I220" s="9" t="s">
        <v>350</v>
      </c>
      <c r="J220" s="9" t="s">
        <v>365</v>
      </c>
      <c r="K220" s="9" t="s">
        <v>361</v>
      </c>
      <c r="L220" s="9" t="s">
        <v>367</v>
      </c>
      <c r="M220" s="9" t="s">
        <v>368</v>
      </c>
      <c r="N220" s="10">
        <v>70</v>
      </c>
      <c r="O220" s="10">
        <v>390000</v>
      </c>
      <c r="P220" s="10">
        <v>27300000</v>
      </c>
      <c r="Q220" s="9" t="s">
        <v>365</v>
      </c>
      <c r="R220" s="11"/>
      <c r="S220" s="23">
        <v>8</v>
      </c>
      <c r="T220" s="23">
        <v>0</v>
      </c>
      <c r="U220" s="23">
        <v>0</v>
      </c>
      <c r="V220" s="23">
        <v>0</v>
      </c>
      <c r="W220" s="23">
        <v>0</v>
      </c>
      <c r="X220" s="23">
        <v>25</v>
      </c>
      <c r="Y220" s="23">
        <v>1</v>
      </c>
      <c r="Z220" s="23">
        <v>0</v>
      </c>
      <c r="AA220" s="23">
        <v>0</v>
      </c>
      <c r="AB220" s="23">
        <v>0</v>
      </c>
      <c r="AC220" s="23">
        <v>0</v>
      </c>
      <c r="AD220" s="23">
        <v>0</v>
      </c>
      <c r="AE220" s="23">
        <v>0</v>
      </c>
      <c r="AF220" s="23">
        <v>2</v>
      </c>
      <c r="AG220" s="23">
        <v>0</v>
      </c>
      <c r="AH220" s="23">
        <v>10</v>
      </c>
      <c r="AI220" s="23">
        <v>8</v>
      </c>
      <c r="AJ220" s="23">
        <v>16</v>
      </c>
      <c r="AK220" s="23">
        <v>0</v>
      </c>
      <c r="AL220" s="23">
        <v>0</v>
      </c>
      <c r="AM220" s="23">
        <v>0</v>
      </c>
      <c r="AN220" s="23">
        <v>0</v>
      </c>
      <c r="AO220" s="23">
        <v>0</v>
      </c>
      <c r="AP220" s="23">
        <v>0</v>
      </c>
      <c r="AQ220" s="23">
        <v>0</v>
      </c>
      <c r="AR220" s="23">
        <v>0</v>
      </c>
      <c r="AS220" s="23">
        <v>0</v>
      </c>
      <c r="AT220" s="23">
        <v>0</v>
      </c>
      <c r="AU220" s="23">
        <v>0</v>
      </c>
      <c r="AV220" s="23">
        <v>0</v>
      </c>
      <c r="AW220" s="23">
        <v>0</v>
      </c>
      <c r="AX220" s="23">
        <v>0</v>
      </c>
      <c r="AY220" s="23">
        <v>0</v>
      </c>
    </row>
    <row r="221" spans="1:51" s="12" customFormat="1" ht="29.25">
      <c r="A221" s="9">
        <f t="shared" si="3"/>
        <v>215</v>
      </c>
      <c r="B221" s="9">
        <v>222</v>
      </c>
      <c r="C221" s="9" t="s">
        <v>617</v>
      </c>
      <c r="D221" s="9">
        <v>1</v>
      </c>
      <c r="E221" s="9" t="s">
        <v>256</v>
      </c>
      <c r="F221" s="9" t="s">
        <v>256</v>
      </c>
      <c r="G221" s="9" t="s">
        <v>286</v>
      </c>
      <c r="H221" s="9" t="s">
        <v>302</v>
      </c>
      <c r="I221" s="9" t="s">
        <v>352</v>
      </c>
      <c r="J221" s="9" t="s">
        <v>386</v>
      </c>
      <c r="K221" s="9" t="s">
        <v>361</v>
      </c>
      <c r="L221" s="9" t="s">
        <v>387</v>
      </c>
      <c r="M221" s="9" t="s">
        <v>363</v>
      </c>
      <c r="N221" s="10">
        <v>22</v>
      </c>
      <c r="O221" s="10">
        <v>399000</v>
      </c>
      <c r="P221" s="10">
        <v>8778000</v>
      </c>
      <c r="Q221" s="9" t="s">
        <v>386</v>
      </c>
      <c r="R221" s="11"/>
      <c r="S221" s="23">
        <v>0</v>
      </c>
      <c r="T221" s="23">
        <v>0</v>
      </c>
      <c r="U221" s="23">
        <v>0</v>
      </c>
      <c r="V221" s="23">
        <v>0</v>
      </c>
      <c r="W221" s="23">
        <v>0</v>
      </c>
      <c r="X221" s="23">
        <v>0</v>
      </c>
      <c r="Y221" s="23">
        <v>0</v>
      </c>
      <c r="Z221" s="23">
        <v>0</v>
      </c>
      <c r="AA221" s="23">
        <v>0</v>
      </c>
      <c r="AB221" s="23">
        <v>0</v>
      </c>
      <c r="AC221" s="23">
        <v>0</v>
      </c>
      <c r="AD221" s="23">
        <v>0</v>
      </c>
      <c r="AE221" s="23">
        <v>0</v>
      </c>
      <c r="AF221" s="23">
        <v>2</v>
      </c>
      <c r="AG221" s="23">
        <v>0</v>
      </c>
      <c r="AH221" s="23">
        <v>20</v>
      </c>
      <c r="AI221" s="23">
        <v>0</v>
      </c>
      <c r="AJ221" s="23">
        <v>0</v>
      </c>
      <c r="AK221" s="23">
        <v>0</v>
      </c>
      <c r="AL221" s="23">
        <v>0</v>
      </c>
      <c r="AM221" s="23">
        <v>0</v>
      </c>
      <c r="AN221" s="23">
        <v>0</v>
      </c>
      <c r="AO221" s="23">
        <v>0</v>
      </c>
      <c r="AP221" s="23">
        <v>0</v>
      </c>
      <c r="AQ221" s="23">
        <v>0</v>
      </c>
      <c r="AR221" s="23">
        <v>0</v>
      </c>
      <c r="AS221" s="23">
        <v>0</v>
      </c>
      <c r="AT221" s="23">
        <v>0</v>
      </c>
      <c r="AU221" s="23">
        <v>0</v>
      </c>
      <c r="AV221" s="23">
        <v>0</v>
      </c>
      <c r="AW221" s="23">
        <v>0</v>
      </c>
      <c r="AX221" s="23">
        <v>0</v>
      </c>
      <c r="AY221" s="23">
        <v>0</v>
      </c>
    </row>
    <row r="222" spans="1:51" s="12" customFormat="1" ht="29.25">
      <c r="A222" s="9">
        <f t="shared" si="3"/>
        <v>216</v>
      </c>
      <c r="B222" s="9">
        <v>225</v>
      </c>
      <c r="C222" s="9" t="s">
        <v>618</v>
      </c>
      <c r="D222" s="9">
        <v>1</v>
      </c>
      <c r="E222" s="9" t="s">
        <v>257</v>
      </c>
      <c r="F222" s="9" t="s">
        <v>257</v>
      </c>
      <c r="G222" s="9" t="s">
        <v>287</v>
      </c>
      <c r="H222" s="9" t="s">
        <v>310</v>
      </c>
      <c r="I222" s="9" t="s">
        <v>349</v>
      </c>
      <c r="J222" s="9" t="s">
        <v>369</v>
      </c>
      <c r="K222" s="9" t="s">
        <v>361</v>
      </c>
      <c r="L222" s="9" t="s">
        <v>371</v>
      </c>
      <c r="M222" s="9" t="s">
        <v>363</v>
      </c>
      <c r="N222" s="10">
        <v>2</v>
      </c>
      <c r="O222" s="10">
        <v>102900</v>
      </c>
      <c r="P222" s="10">
        <v>205800</v>
      </c>
      <c r="Q222" s="9" t="s">
        <v>372</v>
      </c>
      <c r="R222" s="11"/>
      <c r="S222" s="23">
        <v>0</v>
      </c>
      <c r="T222" s="23">
        <v>0</v>
      </c>
      <c r="U222" s="23">
        <v>0</v>
      </c>
      <c r="V222" s="23">
        <v>0</v>
      </c>
      <c r="W222" s="23">
        <v>0</v>
      </c>
      <c r="X222" s="23">
        <v>0</v>
      </c>
      <c r="Y222" s="23">
        <v>0</v>
      </c>
      <c r="Z222" s="23">
        <v>0</v>
      </c>
      <c r="AA222" s="23">
        <v>0</v>
      </c>
      <c r="AB222" s="23">
        <v>0</v>
      </c>
      <c r="AC222" s="23">
        <v>0</v>
      </c>
      <c r="AD222" s="23">
        <v>0</v>
      </c>
      <c r="AE222" s="23">
        <v>0</v>
      </c>
      <c r="AF222" s="23">
        <v>2</v>
      </c>
      <c r="AG222" s="23">
        <v>0</v>
      </c>
      <c r="AH222" s="23">
        <v>0</v>
      </c>
      <c r="AI222" s="23">
        <v>0</v>
      </c>
      <c r="AJ222" s="23">
        <v>0</v>
      </c>
      <c r="AK222" s="23">
        <v>0</v>
      </c>
      <c r="AL222" s="23">
        <v>0</v>
      </c>
      <c r="AM222" s="23">
        <v>0</v>
      </c>
      <c r="AN222" s="23">
        <v>0</v>
      </c>
      <c r="AO222" s="23">
        <v>0</v>
      </c>
      <c r="AP222" s="23">
        <v>0</v>
      </c>
      <c r="AQ222" s="23">
        <v>0</v>
      </c>
      <c r="AR222" s="23">
        <v>0</v>
      </c>
      <c r="AS222" s="23">
        <v>0</v>
      </c>
      <c r="AT222" s="23">
        <v>0</v>
      </c>
      <c r="AU222" s="23">
        <v>0</v>
      </c>
      <c r="AV222" s="23">
        <v>0</v>
      </c>
      <c r="AW222" s="23">
        <v>0</v>
      </c>
      <c r="AX222" s="23">
        <v>0</v>
      </c>
      <c r="AY222" s="23">
        <v>0</v>
      </c>
    </row>
    <row r="223" spans="1:51" s="12" customFormat="1" ht="29.25">
      <c r="A223" s="9">
        <f t="shared" si="3"/>
        <v>217</v>
      </c>
      <c r="B223" s="9">
        <v>226</v>
      </c>
      <c r="C223" s="9" t="s">
        <v>619</v>
      </c>
      <c r="D223" s="9">
        <v>1</v>
      </c>
      <c r="E223" s="9" t="s">
        <v>258</v>
      </c>
      <c r="F223" s="9" t="s">
        <v>258</v>
      </c>
      <c r="G223" s="9" t="s">
        <v>287</v>
      </c>
      <c r="H223" s="9" t="s">
        <v>345</v>
      </c>
      <c r="I223" s="9" t="s">
        <v>349</v>
      </c>
      <c r="J223" s="9" t="s">
        <v>386</v>
      </c>
      <c r="K223" s="9" t="s">
        <v>361</v>
      </c>
      <c r="L223" s="9" t="s">
        <v>387</v>
      </c>
      <c r="M223" s="9" t="s">
        <v>363</v>
      </c>
      <c r="N223" s="10">
        <v>167</v>
      </c>
      <c r="O223" s="10">
        <v>69300</v>
      </c>
      <c r="P223" s="10">
        <v>11573100</v>
      </c>
      <c r="Q223" s="9" t="s">
        <v>386</v>
      </c>
      <c r="R223" s="11"/>
      <c r="S223" s="23">
        <v>0</v>
      </c>
      <c r="T223" s="23">
        <v>60</v>
      </c>
      <c r="U223" s="23">
        <v>0</v>
      </c>
      <c r="V223" s="23">
        <v>0</v>
      </c>
      <c r="W223" s="23">
        <v>0</v>
      </c>
      <c r="X223" s="23">
        <v>30</v>
      </c>
      <c r="Y223" s="23">
        <v>0</v>
      </c>
      <c r="Z223" s="23">
        <v>0</v>
      </c>
      <c r="AA223" s="23">
        <v>3</v>
      </c>
      <c r="AB223" s="23">
        <v>0</v>
      </c>
      <c r="AC223" s="23">
        <v>0</v>
      </c>
      <c r="AD223" s="23">
        <v>60</v>
      </c>
      <c r="AE223" s="23">
        <v>2</v>
      </c>
      <c r="AF223" s="23">
        <v>2</v>
      </c>
      <c r="AG223" s="23">
        <v>10</v>
      </c>
      <c r="AH223" s="23">
        <v>0</v>
      </c>
      <c r="AI223" s="23">
        <v>0</v>
      </c>
      <c r="AJ223" s="23">
        <v>0</v>
      </c>
      <c r="AK223" s="23">
        <v>0</v>
      </c>
      <c r="AL223" s="23">
        <v>0</v>
      </c>
      <c r="AM223" s="23">
        <v>0</v>
      </c>
      <c r="AN223" s="23">
        <v>0</v>
      </c>
      <c r="AO223" s="23">
        <v>0</v>
      </c>
      <c r="AP223" s="23">
        <v>0</v>
      </c>
      <c r="AQ223" s="23">
        <v>0</v>
      </c>
      <c r="AR223" s="23">
        <v>0</v>
      </c>
      <c r="AS223" s="23">
        <v>0</v>
      </c>
      <c r="AT223" s="23">
        <v>0</v>
      </c>
      <c r="AU223" s="23">
        <v>0</v>
      </c>
      <c r="AV223" s="23">
        <v>0</v>
      </c>
      <c r="AW223" s="23">
        <v>0</v>
      </c>
      <c r="AX223" s="23">
        <v>0</v>
      </c>
      <c r="AY223" s="23">
        <v>0</v>
      </c>
    </row>
    <row r="224" spans="1:51" s="12" customFormat="1" ht="29.25">
      <c r="A224" s="9">
        <f t="shared" si="3"/>
        <v>218</v>
      </c>
      <c r="B224" s="9">
        <v>227</v>
      </c>
      <c r="C224" s="9" t="s">
        <v>620</v>
      </c>
      <c r="D224" s="9">
        <v>1</v>
      </c>
      <c r="E224" s="9" t="s">
        <v>259</v>
      </c>
      <c r="F224" s="9" t="s">
        <v>259</v>
      </c>
      <c r="G224" s="9" t="s">
        <v>287</v>
      </c>
      <c r="H224" s="9" t="s">
        <v>322</v>
      </c>
      <c r="I224" s="9" t="s">
        <v>349</v>
      </c>
      <c r="J224" s="9" t="s">
        <v>369</v>
      </c>
      <c r="K224" s="9" t="s">
        <v>361</v>
      </c>
      <c r="L224" s="9" t="s">
        <v>371</v>
      </c>
      <c r="M224" s="9" t="s">
        <v>363</v>
      </c>
      <c r="N224" s="10">
        <v>44</v>
      </c>
      <c r="O224" s="10">
        <v>102900</v>
      </c>
      <c r="P224" s="10">
        <v>4527600</v>
      </c>
      <c r="Q224" s="9" t="s">
        <v>372</v>
      </c>
      <c r="R224" s="11"/>
      <c r="S224" s="23">
        <v>0</v>
      </c>
      <c r="T224" s="23">
        <v>0</v>
      </c>
      <c r="U224" s="23">
        <v>0</v>
      </c>
      <c r="V224" s="23">
        <v>0</v>
      </c>
      <c r="W224" s="23">
        <v>0</v>
      </c>
      <c r="X224" s="23">
        <v>12</v>
      </c>
      <c r="Y224" s="23">
        <v>0</v>
      </c>
      <c r="Z224" s="23">
        <v>0</v>
      </c>
      <c r="AA224" s="23">
        <v>0</v>
      </c>
      <c r="AB224" s="23">
        <v>0</v>
      </c>
      <c r="AC224" s="23">
        <v>0</v>
      </c>
      <c r="AD224" s="23">
        <v>30</v>
      </c>
      <c r="AE224" s="23">
        <v>0</v>
      </c>
      <c r="AF224" s="23">
        <v>2</v>
      </c>
      <c r="AG224" s="23">
        <v>0</v>
      </c>
      <c r="AH224" s="23">
        <v>0</v>
      </c>
      <c r="AI224" s="23">
        <v>0</v>
      </c>
      <c r="AJ224" s="23">
        <v>0</v>
      </c>
      <c r="AK224" s="23">
        <v>0</v>
      </c>
      <c r="AL224" s="23">
        <v>0</v>
      </c>
      <c r="AM224" s="23">
        <v>0</v>
      </c>
      <c r="AN224" s="23">
        <v>0</v>
      </c>
      <c r="AO224" s="23">
        <v>0</v>
      </c>
      <c r="AP224" s="23">
        <v>0</v>
      </c>
      <c r="AQ224" s="23">
        <v>0</v>
      </c>
      <c r="AR224" s="23">
        <v>0</v>
      </c>
      <c r="AS224" s="23">
        <v>0</v>
      </c>
      <c r="AT224" s="23">
        <v>0</v>
      </c>
      <c r="AU224" s="23">
        <v>0</v>
      </c>
      <c r="AV224" s="23">
        <v>0</v>
      </c>
      <c r="AW224" s="23">
        <v>0</v>
      </c>
      <c r="AX224" s="23">
        <v>0</v>
      </c>
      <c r="AY224" s="23">
        <v>0</v>
      </c>
    </row>
    <row r="225" spans="1:51" s="12" customFormat="1" ht="29.25">
      <c r="A225" s="9">
        <f t="shared" si="3"/>
        <v>219</v>
      </c>
      <c r="B225" s="9">
        <v>228</v>
      </c>
      <c r="C225" s="9" t="s">
        <v>621</v>
      </c>
      <c r="D225" s="9">
        <v>1</v>
      </c>
      <c r="E225" s="9" t="s">
        <v>260</v>
      </c>
      <c r="F225" s="9" t="s">
        <v>260</v>
      </c>
      <c r="G225" s="9" t="s">
        <v>287</v>
      </c>
      <c r="H225" s="9" t="s">
        <v>295</v>
      </c>
      <c r="I225" s="9" t="s">
        <v>349</v>
      </c>
      <c r="J225" s="9" t="s">
        <v>369</v>
      </c>
      <c r="K225" s="9" t="s">
        <v>361</v>
      </c>
      <c r="L225" s="9" t="s">
        <v>371</v>
      </c>
      <c r="M225" s="9" t="s">
        <v>363</v>
      </c>
      <c r="N225" s="10">
        <v>27</v>
      </c>
      <c r="O225" s="10">
        <v>156450</v>
      </c>
      <c r="P225" s="10">
        <v>4224150</v>
      </c>
      <c r="Q225" s="9" t="s">
        <v>372</v>
      </c>
      <c r="R225" s="11"/>
      <c r="S225" s="23">
        <v>0</v>
      </c>
      <c r="T225" s="23">
        <v>0</v>
      </c>
      <c r="U225" s="23">
        <v>0</v>
      </c>
      <c r="V225" s="23">
        <v>0</v>
      </c>
      <c r="W225" s="23">
        <v>0</v>
      </c>
      <c r="X225" s="23">
        <v>20</v>
      </c>
      <c r="Y225" s="23">
        <v>0</v>
      </c>
      <c r="Z225" s="23">
        <v>0</v>
      </c>
      <c r="AA225" s="23">
        <v>0</v>
      </c>
      <c r="AB225" s="23">
        <v>0</v>
      </c>
      <c r="AC225" s="23">
        <v>5</v>
      </c>
      <c r="AD225" s="23">
        <v>0</v>
      </c>
      <c r="AE225" s="23">
        <v>0</v>
      </c>
      <c r="AF225" s="23">
        <v>2</v>
      </c>
      <c r="AG225" s="23">
        <v>0</v>
      </c>
      <c r="AH225" s="23">
        <v>0</v>
      </c>
      <c r="AI225" s="23">
        <v>0</v>
      </c>
      <c r="AJ225" s="23">
        <v>0</v>
      </c>
      <c r="AK225" s="23">
        <v>0</v>
      </c>
      <c r="AL225" s="23">
        <v>0</v>
      </c>
      <c r="AM225" s="23">
        <v>0</v>
      </c>
      <c r="AN225" s="23">
        <v>0</v>
      </c>
      <c r="AO225" s="23">
        <v>0</v>
      </c>
      <c r="AP225" s="23">
        <v>0</v>
      </c>
      <c r="AQ225" s="23">
        <v>0</v>
      </c>
      <c r="AR225" s="23">
        <v>0</v>
      </c>
      <c r="AS225" s="23">
        <v>0</v>
      </c>
      <c r="AT225" s="23">
        <v>0</v>
      </c>
      <c r="AU225" s="23">
        <v>0</v>
      </c>
      <c r="AV225" s="23">
        <v>0</v>
      </c>
      <c r="AW225" s="23">
        <v>0</v>
      </c>
      <c r="AX225" s="23">
        <v>0</v>
      </c>
      <c r="AY225" s="23">
        <v>0</v>
      </c>
    </row>
    <row r="226" spans="1:51" s="12" customFormat="1" ht="29.25">
      <c r="A226" s="9">
        <f t="shared" si="3"/>
        <v>220</v>
      </c>
      <c r="B226" s="9">
        <v>229</v>
      </c>
      <c r="C226" s="9" t="s">
        <v>622</v>
      </c>
      <c r="D226" s="9">
        <v>1</v>
      </c>
      <c r="E226" s="9" t="s">
        <v>261</v>
      </c>
      <c r="F226" s="9" t="s">
        <v>261</v>
      </c>
      <c r="G226" s="9" t="s">
        <v>287</v>
      </c>
      <c r="H226" s="9" t="s">
        <v>346</v>
      </c>
      <c r="I226" s="9" t="s">
        <v>349</v>
      </c>
      <c r="J226" s="9" t="s">
        <v>369</v>
      </c>
      <c r="K226" s="9" t="s">
        <v>361</v>
      </c>
      <c r="L226" s="9" t="s">
        <v>371</v>
      </c>
      <c r="M226" s="9" t="s">
        <v>363</v>
      </c>
      <c r="N226" s="10">
        <v>22</v>
      </c>
      <c r="O226" s="10">
        <v>160650</v>
      </c>
      <c r="P226" s="10">
        <v>3534300</v>
      </c>
      <c r="Q226" s="9" t="s">
        <v>372</v>
      </c>
      <c r="R226" s="11"/>
      <c r="S226" s="23">
        <v>0</v>
      </c>
      <c r="T226" s="23">
        <v>0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20</v>
      </c>
      <c r="AE226" s="23">
        <v>0</v>
      </c>
      <c r="AF226" s="23">
        <v>2</v>
      </c>
      <c r="AG226" s="23">
        <v>0</v>
      </c>
      <c r="AH226" s="23">
        <v>0</v>
      </c>
      <c r="AI226" s="23">
        <v>0</v>
      </c>
      <c r="AJ226" s="23">
        <v>0</v>
      </c>
      <c r="AK226" s="23">
        <v>0</v>
      </c>
      <c r="AL226" s="23">
        <v>0</v>
      </c>
      <c r="AM226" s="23">
        <v>0</v>
      </c>
      <c r="AN226" s="23">
        <v>0</v>
      </c>
      <c r="AO226" s="23">
        <v>0</v>
      </c>
      <c r="AP226" s="23">
        <v>0</v>
      </c>
      <c r="AQ226" s="23">
        <v>0</v>
      </c>
      <c r="AR226" s="23">
        <v>0</v>
      </c>
      <c r="AS226" s="23">
        <v>0</v>
      </c>
      <c r="AT226" s="23">
        <v>0</v>
      </c>
      <c r="AU226" s="23">
        <v>0</v>
      </c>
      <c r="AV226" s="23">
        <v>0</v>
      </c>
      <c r="AW226" s="23">
        <v>0</v>
      </c>
      <c r="AX226" s="23">
        <v>0</v>
      </c>
      <c r="AY226" s="23">
        <v>0</v>
      </c>
    </row>
    <row r="227" spans="1:51" s="12" customFormat="1" ht="39">
      <c r="A227" s="9">
        <f t="shared" si="3"/>
        <v>221</v>
      </c>
      <c r="B227" s="9">
        <v>230</v>
      </c>
      <c r="C227" s="9" t="s">
        <v>623</v>
      </c>
      <c r="D227" s="9">
        <v>1</v>
      </c>
      <c r="E227" s="9" t="s">
        <v>262</v>
      </c>
      <c r="F227" s="9" t="s">
        <v>262</v>
      </c>
      <c r="G227" s="9" t="s">
        <v>286</v>
      </c>
      <c r="H227" s="9" t="s">
        <v>302</v>
      </c>
      <c r="I227" s="9" t="s">
        <v>349</v>
      </c>
      <c r="J227" s="9" t="s">
        <v>380</v>
      </c>
      <c r="K227" s="9" t="s">
        <v>361</v>
      </c>
      <c r="L227" s="9" t="s">
        <v>379</v>
      </c>
      <c r="M227" s="9" t="s">
        <v>363</v>
      </c>
      <c r="N227" s="10">
        <v>113</v>
      </c>
      <c r="O227" s="10">
        <v>157500</v>
      </c>
      <c r="P227" s="10">
        <v>17797500</v>
      </c>
      <c r="Q227" s="9" t="s">
        <v>380</v>
      </c>
      <c r="R227" s="11"/>
      <c r="S227" s="23">
        <v>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3">
        <v>2</v>
      </c>
      <c r="Z227" s="23">
        <v>5</v>
      </c>
      <c r="AA227" s="23">
        <v>5</v>
      </c>
      <c r="AB227" s="23">
        <v>0</v>
      </c>
      <c r="AC227" s="23">
        <v>0</v>
      </c>
      <c r="AD227" s="23">
        <v>0</v>
      </c>
      <c r="AE227" s="23">
        <v>0</v>
      </c>
      <c r="AF227" s="23">
        <v>2</v>
      </c>
      <c r="AG227" s="23">
        <v>60</v>
      </c>
      <c r="AH227" s="23">
        <v>30</v>
      </c>
      <c r="AI227" s="23">
        <v>9</v>
      </c>
      <c r="AJ227" s="23">
        <v>0</v>
      </c>
      <c r="AK227" s="23">
        <v>0</v>
      </c>
      <c r="AL227" s="23">
        <v>0</v>
      </c>
      <c r="AM227" s="23">
        <v>0</v>
      </c>
      <c r="AN227" s="23">
        <v>0</v>
      </c>
      <c r="AO227" s="23">
        <v>0</v>
      </c>
      <c r="AP227" s="23">
        <v>0</v>
      </c>
      <c r="AQ227" s="23">
        <v>0</v>
      </c>
      <c r="AR227" s="23">
        <v>0</v>
      </c>
      <c r="AS227" s="23">
        <v>0</v>
      </c>
      <c r="AT227" s="23">
        <v>0</v>
      </c>
      <c r="AU227" s="23">
        <v>0</v>
      </c>
      <c r="AV227" s="23">
        <v>0</v>
      </c>
      <c r="AW227" s="23">
        <v>0</v>
      </c>
      <c r="AX227" s="23">
        <v>0</v>
      </c>
      <c r="AY227" s="23">
        <v>0</v>
      </c>
    </row>
    <row r="228" spans="1:51" s="12" customFormat="1" ht="29.25">
      <c r="A228" s="9">
        <f t="shared" si="3"/>
        <v>222</v>
      </c>
      <c r="B228" s="9">
        <v>231</v>
      </c>
      <c r="C228" s="9" t="s">
        <v>624</v>
      </c>
      <c r="D228" s="9">
        <v>1</v>
      </c>
      <c r="E228" s="9" t="s">
        <v>262</v>
      </c>
      <c r="F228" s="9" t="s">
        <v>262</v>
      </c>
      <c r="G228" s="9" t="s">
        <v>287</v>
      </c>
      <c r="H228" s="9" t="s">
        <v>302</v>
      </c>
      <c r="I228" s="9" t="s">
        <v>349</v>
      </c>
      <c r="J228" s="9" t="s">
        <v>375</v>
      </c>
      <c r="K228" s="9" t="s">
        <v>361</v>
      </c>
      <c r="L228" s="9" t="s">
        <v>376</v>
      </c>
      <c r="M228" s="9" t="s">
        <v>363</v>
      </c>
      <c r="N228" s="10">
        <v>12</v>
      </c>
      <c r="O228" s="10">
        <v>110000</v>
      </c>
      <c r="P228" s="10">
        <v>1320000</v>
      </c>
      <c r="Q228" s="9" t="s">
        <v>377</v>
      </c>
      <c r="R228" s="11"/>
      <c r="S228" s="23">
        <v>10</v>
      </c>
      <c r="T228" s="23">
        <v>0</v>
      </c>
      <c r="U228" s="23">
        <v>0</v>
      </c>
      <c r="V228" s="23">
        <v>0</v>
      </c>
      <c r="W228" s="23">
        <v>0</v>
      </c>
      <c r="X228" s="23">
        <v>0</v>
      </c>
      <c r="Y228" s="23">
        <v>0</v>
      </c>
      <c r="Z228" s="23">
        <v>0</v>
      </c>
      <c r="AA228" s="23">
        <v>0</v>
      </c>
      <c r="AB228" s="23">
        <v>0</v>
      </c>
      <c r="AC228" s="23">
        <v>0</v>
      </c>
      <c r="AD228" s="23">
        <v>0</v>
      </c>
      <c r="AE228" s="23">
        <v>0</v>
      </c>
      <c r="AF228" s="23">
        <v>2</v>
      </c>
      <c r="AG228" s="23">
        <v>0</v>
      </c>
      <c r="AH228" s="23">
        <v>0</v>
      </c>
      <c r="AI228" s="23">
        <v>0</v>
      </c>
      <c r="AJ228" s="23">
        <v>0</v>
      </c>
      <c r="AK228" s="23">
        <v>0</v>
      </c>
      <c r="AL228" s="23">
        <v>0</v>
      </c>
      <c r="AM228" s="23">
        <v>0</v>
      </c>
      <c r="AN228" s="23">
        <v>0</v>
      </c>
      <c r="AO228" s="23">
        <v>0</v>
      </c>
      <c r="AP228" s="23">
        <v>0</v>
      </c>
      <c r="AQ228" s="23">
        <v>0</v>
      </c>
      <c r="AR228" s="23">
        <v>0</v>
      </c>
      <c r="AS228" s="23">
        <v>0</v>
      </c>
      <c r="AT228" s="23">
        <v>0</v>
      </c>
      <c r="AU228" s="23">
        <v>0</v>
      </c>
      <c r="AV228" s="23">
        <v>0</v>
      </c>
      <c r="AW228" s="23">
        <v>0</v>
      </c>
      <c r="AX228" s="23">
        <v>0</v>
      </c>
      <c r="AY228" s="23">
        <v>0</v>
      </c>
    </row>
    <row r="229" spans="1:51" s="12" customFormat="1" ht="39">
      <c r="A229" s="9">
        <f t="shared" si="3"/>
        <v>223</v>
      </c>
      <c r="B229" s="9">
        <v>232</v>
      </c>
      <c r="C229" s="9" t="s">
        <v>625</v>
      </c>
      <c r="D229" s="9">
        <v>1</v>
      </c>
      <c r="E229" s="9" t="s">
        <v>263</v>
      </c>
      <c r="F229" s="9" t="s">
        <v>263</v>
      </c>
      <c r="G229" s="9" t="s">
        <v>286</v>
      </c>
      <c r="H229" s="9" t="s">
        <v>302</v>
      </c>
      <c r="I229" s="9" t="s">
        <v>349</v>
      </c>
      <c r="J229" s="9" t="s">
        <v>380</v>
      </c>
      <c r="K229" s="9" t="s">
        <v>361</v>
      </c>
      <c r="L229" s="9" t="s">
        <v>379</v>
      </c>
      <c r="M229" s="9" t="s">
        <v>363</v>
      </c>
      <c r="N229" s="10">
        <v>89</v>
      </c>
      <c r="O229" s="10">
        <v>168000</v>
      </c>
      <c r="P229" s="10">
        <v>14952000</v>
      </c>
      <c r="Q229" s="9" t="s">
        <v>380</v>
      </c>
      <c r="R229" s="11"/>
      <c r="S229" s="23">
        <v>0</v>
      </c>
      <c r="T229" s="23">
        <v>0</v>
      </c>
      <c r="U229" s="23">
        <v>0</v>
      </c>
      <c r="V229" s="23">
        <v>0</v>
      </c>
      <c r="W229" s="23">
        <v>0</v>
      </c>
      <c r="X229" s="23">
        <v>0</v>
      </c>
      <c r="Y229" s="23">
        <v>0</v>
      </c>
      <c r="Z229" s="23">
        <v>50</v>
      </c>
      <c r="AA229" s="23">
        <v>0</v>
      </c>
      <c r="AB229" s="23">
        <v>7</v>
      </c>
      <c r="AC229" s="23">
        <v>0</v>
      </c>
      <c r="AD229" s="23">
        <v>30</v>
      </c>
      <c r="AE229" s="23">
        <v>0</v>
      </c>
      <c r="AF229" s="23">
        <v>2</v>
      </c>
      <c r="AG229" s="23">
        <v>0</v>
      </c>
      <c r="AH229" s="23">
        <v>0</v>
      </c>
      <c r="AI229" s="23">
        <v>0</v>
      </c>
      <c r="AJ229" s="23">
        <v>0</v>
      </c>
      <c r="AK229" s="23">
        <v>0</v>
      </c>
      <c r="AL229" s="23">
        <v>0</v>
      </c>
      <c r="AM229" s="23">
        <v>0</v>
      </c>
      <c r="AN229" s="23">
        <v>0</v>
      </c>
      <c r="AO229" s="23">
        <v>0</v>
      </c>
      <c r="AP229" s="23">
        <v>0</v>
      </c>
      <c r="AQ229" s="23">
        <v>0</v>
      </c>
      <c r="AR229" s="23">
        <v>0</v>
      </c>
      <c r="AS229" s="23">
        <v>0</v>
      </c>
      <c r="AT229" s="23">
        <v>0</v>
      </c>
      <c r="AU229" s="23">
        <v>0</v>
      </c>
      <c r="AV229" s="23">
        <v>0</v>
      </c>
      <c r="AW229" s="23">
        <v>0</v>
      </c>
      <c r="AX229" s="23">
        <v>0</v>
      </c>
      <c r="AY229" s="23">
        <v>0</v>
      </c>
    </row>
    <row r="230" spans="1:51" s="12" customFormat="1" ht="29.25">
      <c r="A230" s="9">
        <f t="shared" si="3"/>
        <v>224</v>
      </c>
      <c r="B230" s="9">
        <v>233</v>
      </c>
      <c r="C230" s="9" t="s">
        <v>626</v>
      </c>
      <c r="D230" s="9">
        <v>1</v>
      </c>
      <c r="E230" s="9" t="s">
        <v>264</v>
      </c>
      <c r="F230" s="9" t="s">
        <v>264</v>
      </c>
      <c r="G230" s="9" t="s">
        <v>287</v>
      </c>
      <c r="H230" s="9" t="s">
        <v>341</v>
      </c>
      <c r="I230" s="9" t="s">
        <v>349</v>
      </c>
      <c r="J230" s="9" t="s">
        <v>375</v>
      </c>
      <c r="K230" s="9" t="s">
        <v>361</v>
      </c>
      <c r="L230" s="9" t="s">
        <v>376</v>
      </c>
      <c r="M230" s="9" t="s">
        <v>363</v>
      </c>
      <c r="N230" s="10">
        <v>310</v>
      </c>
      <c r="O230" s="10">
        <v>72000</v>
      </c>
      <c r="P230" s="10">
        <v>22320000</v>
      </c>
      <c r="Q230" s="9" t="s">
        <v>377</v>
      </c>
      <c r="R230" s="11"/>
      <c r="S230" s="23">
        <v>15</v>
      </c>
      <c r="T230" s="23">
        <v>5</v>
      </c>
      <c r="U230" s="23">
        <v>0</v>
      </c>
      <c r="V230" s="23">
        <v>0</v>
      </c>
      <c r="W230" s="23">
        <v>0</v>
      </c>
      <c r="X230" s="23">
        <v>120</v>
      </c>
      <c r="Y230" s="23">
        <v>0</v>
      </c>
      <c r="Z230" s="23">
        <v>10</v>
      </c>
      <c r="AA230" s="23">
        <v>4</v>
      </c>
      <c r="AB230" s="23">
        <v>5</v>
      </c>
      <c r="AC230" s="23">
        <v>10</v>
      </c>
      <c r="AD230" s="23">
        <v>40</v>
      </c>
      <c r="AE230" s="23">
        <v>2</v>
      </c>
      <c r="AF230" s="23">
        <v>2</v>
      </c>
      <c r="AG230" s="23">
        <v>45</v>
      </c>
      <c r="AH230" s="23">
        <v>30</v>
      </c>
      <c r="AI230" s="23">
        <v>15</v>
      </c>
      <c r="AJ230" s="23">
        <v>7</v>
      </c>
      <c r="AK230" s="23">
        <v>0</v>
      </c>
      <c r="AL230" s="23">
        <v>0</v>
      </c>
      <c r="AM230" s="23">
        <v>0</v>
      </c>
      <c r="AN230" s="23">
        <v>0</v>
      </c>
      <c r="AO230" s="23">
        <v>0</v>
      </c>
      <c r="AP230" s="23">
        <v>0</v>
      </c>
      <c r="AQ230" s="23">
        <v>0</v>
      </c>
      <c r="AR230" s="23">
        <v>0</v>
      </c>
      <c r="AS230" s="23">
        <v>0</v>
      </c>
      <c r="AT230" s="23">
        <v>0</v>
      </c>
      <c r="AU230" s="23">
        <v>0</v>
      </c>
      <c r="AV230" s="23">
        <v>0</v>
      </c>
      <c r="AW230" s="23">
        <v>0</v>
      </c>
      <c r="AX230" s="23">
        <v>0</v>
      </c>
      <c r="AY230" s="23">
        <v>0</v>
      </c>
    </row>
    <row r="231" spans="1:51" s="12" customFormat="1" ht="48.75">
      <c r="A231" s="9">
        <f t="shared" si="3"/>
        <v>225</v>
      </c>
      <c r="B231" s="9">
        <v>234</v>
      </c>
      <c r="C231" s="9" t="s">
        <v>627</v>
      </c>
      <c r="D231" s="9">
        <v>1</v>
      </c>
      <c r="E231" s="9" t="s">
        <v>265</v>
      </c>
      <c r="F231" s="9" t="s">
        <v>265</v>
      </c>
      <c r="G231" s="9" t="s">
        <v>286</v>
      </c>
      <c r="H231" s="9" t="s">
        <v>302</v>
      </c>
      <c r="I231" s="9" t="s">
        <v>354</v>
      </c>
      <c r="J231" s="9" t="s">
        <v>365</v>
      </c>
      <c r="K231" s="9" t="s">
        <v>361</v>
      </c>
      <c r="L231" s="9" t="s">
        <v>367</v>
      </c>
      <c r="M231" s="9" t="s">
        <v>368</v>
      </c>
      <c r="N231" s="10">
        <v>54</v>
      </c>
      <c r="O231" s="10">
        <v>182000</v>
      </c>
      <c r="P231" s="10">
        <v>9828000</v>
      </c>
      <c r="Q231" s="9" t="s">
        <v>365</v>
      </c>
      <c r="R231" s="11"/>
      <c r="S231" s="23">
        <v>10</v>
      </c>
      <c r="T231" s="23">
        <v>0</v>
      </c>
      <c r="U231" s="23">
        <v>0</v>
      </c>
      <c r="V231" s="23">
        <v>0</v>
      </c>
      <c r="W231" s="23">
        <v>0</v>
      </c>
      <c r="X231" s="23">
        <v>0</v>
      </c>
      <c r="Y231" s="23">
        <v>0</v>
      </c>
      <c r="Z231" s="23">
        <v>0</v>
      </c>
      <c r="AA231" s="23">
        <v>0</v>
      </c>
      <c r="AB231" s="23">
        <v>5</v>
      </c>
      <c r="AC231" s="23">
        <v>0</v>
      </c>
      <c r="AD231" s="23">
        <v>20</v>
      </c>
      <c r="AE231" s="23">
        <v>2</v>
      </c>
      <c r="AF231" s="23">
        <v>2</v>
      </c>
      <c r="AG231" s="23">
        <v>0</v>
      </c>
      <c r="AH231" s="23">
        <v>15</v>
      </c>
      <c r="AI231" s="23">
        <v>0</v>
      </c>
      <c r="AJ231" s="23">
        <v>0</v>
      </c>
      <c r="AK231" s="23">
        <v>0</v>
      </c>
      <c r="AL231" s="23">
        <v>0</v>
      </c>
      <c r="AM231" s="23">
        <v>0</v>
      </c>
      <c r="AN231" s="23">
        <v>0</v>
      </c>
      <c r="AO231" s="23">
        <v>0</v>
      </c>
      <c r="AP231" s="23">
        <v>0</v>
      </c>
      <c r="AQ231" s="23">
        <v>0</v>
      </c>
      <c r="AR231" s="23">
        <v>0</v>
      </c>
      <c r="AS231" s="23">
        <v>0</v>
      </c>
      <c r="AT231" s="23">
        <v>0</v>
      </c>
      <c r="AU231" s="23">
        <v>0</v>
      </c>
      <c r="AV231" s="23">
        <v>0</v>
      </c>
      <c r="AW231" s="23">
        <v>0</v>
      </c>
      <c r="AX231" s="23">
        <v>0</v>
      </c>
      <c r="AY231" s="23">
        <v>0</v>
      </c>
    </row>
    <row r="232" spans="1:51" s="12" customFormat="1" ht="29.25">
      <c r="A232" s="9">
        <f t="shared" si="3"/>
        <v>226</v>
      </c>
      <c r="B232" s="9">
        <v>235</v>
      </c>
      <c r="C232" s="9" t="s">
        <v>628</v>
      </c>
      <c r="D232" s="9">
        <v>1</v>
      </c>
      <c r="E232" s="9" t="s">
        <v>266</v>
      </c>
      <c r="F232" s="9" t="s">
        <v>266</v>
      </c>
      <c r="G232" s="9" t="s">
        <v>287</v>
      </c>
      <c r="H232" s="9" t="s">
        <v>294</v>
      </c>
      <c r="I232" s="9" t="s">
        <v>349</v>
      </c>
      <c r="J232" s="9" t="s">
        <v>375</v>
      </c>
      <c r="K232" s="9" t="s">
        <v>361</v>
      </c>
      <c r="L232" s="9" t="s">
        <v>376</v>
      </c>
      <c r="M232" s="9" t="s">
        <v>363</v>
      </c>
      <c r="N232" s="10">
        <v>57</v>
      </c>
      <c r="O232" s="10">
        <v>68000</v>
      </c>
      <c r="P232" s="10">
        <v>3876000</v>
      </c>
      <c r="Q232" s="9" t="s">
        <v>377</v>
      </c>
      <c r="R232" s="11"/>
      <c r="S232" s="23">
        <v>0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3">
        <v>0</v>
      </c>
      <c r="Z232" s="23">
        <v>0</v>
      </c>
      <c r="AA232" s="23">
        <v>0</v>
      </c>
      <c r="AB232" s="23">
        <v>0</v>
      </c>
      <c r="AC232" s="23">
        <v>20</v>
      </c>
      <c r="AD232" s="23">
        <v>0</v>
      </c>
      <c r="AE232" s="23">
        <v>0</v>
      </c>
      <c r="AF232" s="23">
        <v>2</v>
      </c>
      <c r="AG232" s="23">
        <v>35</v>
      </c>
      <c r="AH232" s="23">
        <v>0</v>
      </c>
      <c r="AI232" s="23">
        <v>0</v>
      </c>
      <c r="AJ232" s="23">
        <v>0</v>
      </c>
      <c r="AK232" s="23">
        <v>0</v>
      </c>
      <c r="AL232" s="23">
        <v>0</v>
      </c>
      <c r="AM232" s="23">
        <v>0</v>
      </c>
      <c r="AN232" s="23">
        <v>0</v>
      </c>
      <c r="AO232" s="23">
        <v>0</v>
      </c>
      <c r="AP232" s="23">
        <v>0</v>
      </c>
      <c r="AQ232" s="23">
        <v>0</v>
      </c>
      <c r="AR232" s="23">
        <v>0</v>
      </c>
      <c r="AS232" s="23">
        <v>0</v>
      </c>
      <c r="AT232" s="23">
        <v>0</v>
      </c>
      <c r="AU232" s="23">
        <v>0</v>
      </c>
      <c r="AV232" s="23">
        <v>0</v>
      </c>
      <c r="AW232" s="23">
        <v>0</v>
      </c>
      <c r="AX232" s="23">
        <v>0</v>
      </c>
      <c r="AY232" s="23">
        <v>0</v>
      </c>
    </row>
    <row r="233" spans="1:51" s="12" customFormat="1" ht="29.25">
      <c r="A233" s="9">
        <f t="shared" si="3"/>
        <v>227</v>
      </c>
      <c r="B233" s="9">
        <v>236</v>
      </c>
      <c r="C233" s="9" t="s">
        <v>629</v>
      </c>
      <c r="D233" s="9">
        <v>1</v>
      </c>
      <c r="E233" s="9" t="s">
        <v>267</v>
      </c>
      <c r="F233" s="9" t="s">
        <v>267</v>
      </c>
      <c r="G233" s="9" t="s">
        <v>287</v>
      </c>
      <c r="H233" s="9" t="s">
        <v>310</v>
      </c>
      <c r="I233" s="9" t="s">
        <v>349</v>
      </c>
      <c r="J233" s="9" t="s">
        <v>375</v>
      </c>
      <c r="K233" s="9" t="s">
        <v>361</v>
      </c>
      <c r="L233" s="9" t="s">
        <v>376</v>
      </c>
      <c r="M233" s="9" t="s">
        <v>363</v>
      </c>
      <c r="N233" s="10">
        <v>29</v>
      </c>
      <c r="O233" s="10">
        <v>90000</v>
      </c>
      <c r="P233" s="10">
        <v>2610000</v>
      </c>
      <c r="Q233" s="9" t="s">
        <v>377</v>
      </c>
      <c r="R233" s="11"/>
      <c r="S233" s="23">
        <v>0</v>
      </c>
      <c r="T233" s="23">
        <v>0</v>
      </c>
      <c r="U233" s="23">
        <v>0</v>
      </c>
      <c r="V233" s="23">
        <v>0</v>
      </c>
      <c r="W233" s="23">
        <v>0</v>
      </c>
      <c r="X233" s="23">
        <v>10</v>
      </c>
      <c r="Y233" s="23">
        <v>0</v>
      </c>
      <c r="Z233" s="23">
        <v>0</v>
      </c>
      <c r="AA233" s="23">
        <v>0</v>
      </c>
      <c r="AB233" s="23">
        <v>0</v>
      </c>
      <c r="AC233" s="23">
        <v>2</v>
      </c>
      <c r="AD233" s="23">
        <v>10</v>
      </c>
      <c r="AE233" s="23">
        <v>0</v>
      </c>
      <c r="AF233" s="23">
        <v>2</v>
      </c>
      <c r="AG233" s="23">
        <v>5</v>
      </c>
      <c r="AH233" s="23">
        <v>0</v>
      </c>
      <c r="AI233" s="23">
        <v>0</v>
      </c>
      <c r="AJ233" s="23">
        <v>0</v>
      </c>
      <c r="AK233" s="23">
        <v>0</v>
      </c>
      <c r="AL233" s="23">
        <v>0</v>
      </c>
      <c r="AM233" s="23">
        <v>0</v>
      </c>
      <c r="AN233" s="23">
        <v>0</v>
      </c>
      <c r="AO233" s="23">
        <v>0</v>
      </c>
      <c r="AP233" s="23">
        <v>0</v>
      </c>
      <c r="AQ233" s="23">
        <v>0</v>
      </c>
      <c r="AR233" s="23">
        <v>0</v>
      </c>
      <c r="AS233" s="23">
        <v>0</v>
      </c>
      <c r="AT233" s="23">
        <v>0</v>
      </c>
      <c r="AU233" s="23">
        <v>0</v>
      </c>
      <c r="AV233" s="23">
        <v>0</v>
      </c>
      <c r="AW233" s="23">
        <v>0</v>
      </c>
      <c r="AX233" s="23">
        <v>0</v>
      </c>
      <c r="AY233" s="23">
        <v>0</v>
      </c>
    </row>
    <row r="234" spans="1:51" s="12" customFormat="1" ht="39">
      <c r="A234" s="9">
        <f t="shared" si="3"/>
        <v>228</v>
      </c>
      <c r="B234" s="9">
        <v>237</v>
      </c>
      <c r="C234" s="9" t="s">
        <v>630</v>
      </c>
      <c r="D234" s="9">
        <v>1</v>
      </c>
      <c r="E234" s="9" t="s">
        <v>268</v>
      </c>
      <c r="F234" s="9" t="s">
        <v>268</v>
      </c>
      <c r="G234" s="9" t="s">
        <v>286</v>
      </c>
      <c r="H234" s="9" t="s">
        <v>347</v>
      </c>
      <c r="I234" s="9" t="s">
        <v>349</v>
      </c>
      <c r="J234" s="9" t="s">
        <v>380</v>
      </c>
      <c r="K234" s="9" t="s">
        <v>361</v>
      </c>
      <c r="L234" s="9" t="s">
        <v>379</v>
      </c>
      <c r="M234" s="9" t="s">
        <v>363</v>
      </c>
      <c r="N234" s="10">
        <v>5</v>
      </c>
      <c r="O234" s="10">
        <v>1365000</v>
      </c>
      <c r="P234" s="10">
        <v>6825000</v>
      </c>
      <c r="Q234" s="9" t="s">
        <v>380</v>
      </c>
      <c r="R234" s="11"/>
      <c r="S234" s="23">
        <v>0</v>
      </c>
      <c r="T234" s="23">
        <v>0</v>
      </c>
      <c r="U234" s="23">
        <v>0</v>
      </c>
      <c r="V234" s="23">
        <v>0</v>
      </c>
      <c r="W234" s="23">
        <v>0</v>
      </c>
      <c r="X234" s="23">
        <v>0</v>
      </c>
      <c r="Y234" s="23">
        <v>0</v>
      </c>
      <c r="Z234" s="23">
        <v>0</v>
      </c>
      <c r="AA234" s="23">
        <v>0</v>
      </c>
      <c r="AB234" s="23">
        <v>0</v>
      </c>
      <c r="AC234" s="23">
        <v>0</v>
      </c>
      <c r="AD234" s="23">
        <v>0</v>
      </c>
      <c r="AE234" s="23">
        <v>0</v>
      </c>
      <c r="AF234" s="23">
        <v>2</v>
      </c>
      <c r="AG234" s="23">
        <v>0</v>
      </c>
      <c r="AH234" s="23">
        <v>3</v>
      </c>
      <c r="AI234" s="23">
        <v>0</v>
      </c>
      <c r="AJ234" s="23">
        <v>0</v>
      </c>
      <c r="AK234" s="23">
        <v>0</v>
      </c>
      <c r="AL234" s="23">
        <v>0</v>
      </c>
      <c r="AM234" s="23">
        <v>0</v>
      </c>
      <c r="AN234" s="23">
        <v>0</v>
      </c>
      <c r="AO234" s="23">
        <v>0</v>
      </c>
      <c r="AP234" s="23">
        <v>0</v>
      </c>
      <c r="AQ234" s="23">
        <v>0</v>
      </c>
      <c r="AR234" s="23">
        <v>0</v>
      </c>
      <c r="AS234" s="23">
        <v>0</v>
      </c>
      <c r="AT234" s="23">
        <v>0</v>
      </c>
      <c r="AU234" s="23">
        <v>0</v>
      </c>
      <c r="AV234" s="23">
        <v>0</v>
      </c>
      <c r="AW234" s="23">
        <v>0</v>
      </c>
      <c r="AX234" s="23">
        <v>0</v>
      </c>
      <c r="AY234" s="23">
        <v>0</v>
      </c>
    </row>
    <row r="235" spans="1:51" s="12" customFormat="1" ht="29.25">
      <c r="A235" s="9">
        <f t="shared" si="3"/>
        <v>229</v>
      </c>
      <c r="B235" s="9">
        <v>238</v>
      </c>
      <c r="C235" s="9" t="s">
        <v>631</v>
      </c>
      <c r="D235" s="9">
        <v>1</v>
      </c>
      <c r="E235" s="9" t="s">
        <v>269</v>
      </c>
      <c r="F235" s="9" t="s">
        <v>269</v>
      </c>
      <c r="G235" s="9" t="s">
        <v>286</v>
      </c>
      <c r="H235" s="9" t="s">
        <v>292</v>
      </c>
      <c r="I235" s="9" t="s">
        <v>352</v>
      </c>
      <c r="J235" s="9" t="s">
        <v>386</v>
      </c>
      <c r="K235" s="9" t="s">
        <v>361</v>
      </c>
      <c r="L235" s="9" t="s">
        <v>387</v>
      </c>
      <c r="M235" s="9" t="s">
        <v>363</v>
      </c>
      <c r="N235" s="10">
        <v>27</v>
      </c>
      <c r="O235" s="10">
        <v>241500</v>
      </c>
      <c r="P235" s="10">
        <v>6520500</v>
      </c>
      <c r="Q235" s="9" t="s">
        <v>386</v>
      </c>
      <c r="R235" s="11"/>
      <c r="S235" s="23">
        <v>0</v>
      </c>
      <c r="T235" s="23">
        <v>5</v>
      </c>
      <c r="U235" s="23">
        <v>0</v>
      </c>
      <c r="V235" s="23">
        <v>0</v>
      </c>
      <c r="W235" s="23">
        <v>0</v>
      </c>
      <c r="X235" s="23">
        <v>20</v>
      </c>
      <c r="Y235" s="23">
        <v>0</v>
      </c>
      <c r="Z235" s="23">
        <v>0</v>
      </c>
      <c r="AA235" s="23">
        <v>0</v>
      </c>
      <c r="AB235" s="23">
        <v>0</v>
      </c>
      <c r="AC235" s="23">
        <v>0</v>
      </c>
      <c r="AD235" s="23">
        <v>0</v>
      </c>
      <c r="AE235" s="23">
        <v>0</v>
      </c>
      <c r="AF235" s="23">
        <v>2</v>
      </c>
      <c r="AG235" s="23">
        <v>0</v>
      </c>
      <c r="AH235" s="23">
        <v>0</v>
      </c>
      <c r="AI235" s="23">
        <v>0</v>
      </c>
      <c r="AJ235" s="23">
        <v>0</v>
      </c>
      <c r="AK235" s="23">
        <v>0</v>
      </c>
      <c r="AL235" s="23">
        <v>0</v>
      </c>
      <c r="AM235" s="23">
        <v>0</v>
      </c>
      <c r="AN235" s="23">
        <v>0</v>
      </c>
      <c r="AO235" s="23">
        <v>0</v>
      </c>
      <c r="AP235" s="23">
        <v>0</v>
      </c>
      <c r="AQ235" s="23">
        <v>0</v>
      </c>
      <c r="AR235" s="23">
        <v>0</v>
      </c>
      <c r="AS235" s="23">
        <v>0</v>
      </c>
      <c r="AT235" s="23">
        <v>0</v>
      </c>
      <c r="AU235" s="23">
        <v>0</v>
      </c>
      <c r="AV235" s="23">
        <v>0</v>
      </c>
      <c r="AW235" s="23">
        <v>0</v>
      </c>
      <c r="AX235" s="23">
        <v>0</v>
      </c>
      <c r="AY235" s="23">
        <v>0</v>
      </c>
    </row>
    <row r="236" spans="1:51" s="12" customFormat="1" ht="48.75">
      <c r="A236" s="9">
        <f t="shared" si="3"/>
        <v>230</v>
      </c>
      <c r="B236" s="9">
        <v>239</v>
      </c>
      <c r="C236" s="9" t="s">
        <v>632</v>
      </c>
      <c r="D236" s="9">
        <v>1</v>
      </c>
      <c r="E236" s="9" t="s">
        <v>270</v>
      </c>
      <c r="F236" s="9" t="s">
        <v>270</v>
      </c>
      <c r="G236" s="9" t="s">
        <v>287</v>
      </c>
      <c r="H236" s="9" t="s">
        <v>292</v>
      </c>
      <c r="I236" s="9" t="s">
        <v>349</v>
      </c>
      <c r="J236" s="9" t="s">
        <v>365</v>
      </c>
      <c r="K236" s="9" t="s">
        <v>361</v>
      </c>
      <c r="L236" s="9" t="s">
        <v>367</v>
      </c>
      <c r="M236" s="9" t="s">
        <v>368</v>
      </c>
      <c r="N236" s="10">
        <v>313</v>
      </c>
      <c r="O236" s="10">
        <v>192000</v>
      </c>
      <c r="P236" s="10">
        <v>60096000</v>
      </c>
      <c r="Q236" s="9" t="s">
        <v>365</v>
      </c>
      <c r="R236" s="11"/>
      <c r="S236" s="23">
        <v>15</v>
      </c>
      <c r="T236" s="23">
        <v>10</v>
      </c>
      <c r="U236" s="23">
        <v>0</v>
      </c>
      <c r="V236" s="23">
        <v>0</v>
      </c>
      <c r="W236" s="23">
        <v>0</v>
      </c>
      <c r="X236" s="23">
        <v>0</v>
      </c>
      <c r="Y236" s="23">
        <v>2</v>
      </c>
      <c r="Z236" s="23">
        <v>10</v>
      </c>
      <c r="AA236" s="23">
        <v>5</v>
      </c>
      <c r="AB236" s="23">
        <v>7</v>
      </c>
      <c r="AC236" s="23">
        <v>10</v>
      </c>
      <c r="AD236" s="23">
        <v>120</v>
      </c>
      <c r="AE236" s="23">
        <v>2</v>
      </c>
      <c r="AF236" s="23">
        <v>2</v>
      </c>
      <c r="AG236" s="23">
        <v>60</v>
      </c>
      <c r="AH236" s="23">
        <v>60</v>
      </c>
      <c r="AI236" s="23">
        <v>10</v>
      </c>
      <c r="AJ236" s="23">
        <v>0</v>
      </c>
      <c r="AK236" s="23">
        <v>0</v>
      </c>
      <c r="AL236" s="23">
        <v>0</v>
      </c>
      <c r="AM236" s="23">
        <v>0</v>
      </c>
      <c r="AN236" s="23">
        <v>0</v>
      </c>
      <c r="AO236" s="23">
        <v>0</v>
      </c>
      <c r="AP236" s="23">
        <v>0</v>
      </c>
      <c r="AQ236" s="23">
        <v>0</v>
      </c>
      <c r="AR236" s="23">
        <v>0</v>
      </c>
      <c r="AS236" s="23">
        <v>0</v>
      </c>
      <c r="AT236" s="23">
        <v>0</v>
      </c>
      <c r="AU236" s="23">
        <v>0</v>
      </c>
      <c r="AV236" s="23">
        <v>0</v>
      </c>
      <c r="AW236" s="23">
        <v>0</v>
      </c>
      <c r="AX236" s="23">
        <v>0</v>
      </c>
      <c r="AY236" s="23">
        <v>0</v>
      </c>
    </row>
    <row r="237" spans="1:51" s="12" customFormat="1" ht="48.75">
      <c r="A237" s="9">
        <f t="shared" si="3"/>
        <v>231</v>
      </c>
      <c r="B237" s="9">
        <v>240</v>
      </c>
      <c r="C237" s="9" t="s">
        <v>633</v>
      </c>
      <c r="D237" s="9">
        <v>1</v>
      </c>
      <c r="E237" s="9" t="s">
        <v>271</v>
      </c>
      <c r="F237" s="9" t="s">
        <v>271</v>
      </c>
      <c r="G237" s="9" t="s">
        <v>287</v>
      </c>
      <c r="H237" s="9" t="s">
        <v>310</v>
      </c>
      <c r="I237" s="9" t="s">
        <v>349</v>
      </c>
      <c r="J237" s="9" t="s">
        <v>365</v>
      </c>
      <c r="K237" s="9" t="s">
        <v>361</v>
      </c>
      <c r="L237" s="9" t="s">
        <v>367</v>
      </c>
      <c r="M237" s="9" t="s">
        <v>368</v>
      </c>
      <c r="N237" s="10">
        <v>82</v>
      </c>
      <c r="O237" s="10">
        <v>56000</v>
      </c>
      <c r="P237" s="10">
        <v>4592000</v>
      </c>
      <c r="Q237" s="9" t="s">
        <v>365</v>
      </c>
      <c r="R237" s="11"/>
      <c r="S237" s="23">
        <v>0</v>
      </c>
      <c r="T237" s="23">
        <v>15</v>
      </c>
      <c r="U237" s="23">
        <v>0</v>
      </c>
      <c r="V237" s="23">
        <v>0</v>
      </c>
      <c r="W237" s="23">
        <v>0</v>
      </c>
      <c r="X237" s="23">
        <v>0</v>
      </c>
      <c r="Y237" s="23">
        <v>0</v>
      </c>
      <c r="Z237" s="23">
        <v>0</v>
      </c>
      <c r="AA237" s="23">
        <v>0</v>
      </c>
      <c r="AB237" s="23">
        <v>0</v>
      </c>
      <c r="AC237" s="23">
        <v>5</v>
      </c>
      <c r="AD237" s="23">
        <v>60</v>
      </c>
      <c r="AE237" s="23">
        <v>0</v>
      </c>
      <c r="AF237" s="23">
        <v>2</v>
      </c>
      <c r="AG237" s="23">
        <v>0</v>
      </c>
      <c r="AH237" s="23">
        <v>0</v>
      </c>
      <c r="AI237" s="23">
        <v>0</v>
      </c>
      <c r="AJ237" s="23">
        <v>0</v>
      </c>
      <c r="AK237" s="23">
        <v>0</v>
      </c>
      <c r="AL237" s="23">
        <v>0</v>
      </c>
      <c r="AM237" s="23">
        <v>0</v>
      </c>
      <c r="AN237" s="23">
        <v>0</v>
      </c>
      <c r="AO237" s="23">
        <v>0</v>
      </c>
      <c r="AP237" s="23">
        <v>0</v>
      </c>
      <c r="AQ237" s="23">
        <v>0</v>
      </c>
      <c r="AR237" s="23">
        <v>0</v>
      </c>
      <c r="AS237" s="23">
        <v>0</v>
      </c>
      <c r="AT237" s="23">
        <v>0</v>
      </c>
      <c r="AU237" s="23">
        <v>0</v>
      </c>
      <c r="AV237" s="23">
        <v>0</v>
      </c>
      <c r="AW237" s="23">
        <v>0</v>
      </c>
      <c r="AX237" s="23">
        <v>0</v>
      </c>
      <c r="AY237" s="23">
        <v>0</v>
      </c>
    </row>
    <row r="238" spans="1:51" s="12" customFormat="1" ht="29.25">
      <c r="A238" s="9">
        <f t="shared" si="3"/>
        <v>232</v>
      </c>
      <c r="B238" s="9">
        <v>241</v>
      </c>
      <c r="C238" s="9" t="s">
        <v>634</v>
      </c>
      <c r="D238" s="9">
        <v>1</v>
      </c>
      <c r="E238" s="9" t="s">
        <v>272</v>
      </c>
      <c r="F238" s="9" t="s">
        <v>272</v>
      </c>
      <c r="G238" s="9" t="s">
        <v>287</v>
      </c>
      <c r="H238" s="9" t="s">
        <v>302</v>
      </c>
      <c r="I238" s="9" t="s">
        <v>349</v>
      </c>
      <c r="J238" s="9" t="s">
        <v>386</v>
      </c>
      <c r="K238" s="9" t="s">
        <v>361</v>
      </c>
      <c r="L238" s="9" t="s">
        <v>387</v>
      </c>
      <c r="M238" s="9" t="s">
        <v>363</v>
      </c>
      <c r="N238" s="10">
        <v>92</v>
      </c>
      <c r="O238" s="10">
        <v>94500</v>
      </c>
      <c r="P238" s="10">
        <v>8694000</v>
      </c>
      <c r="Q238" s="9" t="s">
        <v>386</v>
      </c>
      <c r="R238" s="11"/>
      <c r="S238" s="23">
        <v>0</v>
      </c>
      <c r="T238" s="23">
        <v>0</v>
      </c>
      <c r="U238" s="23">
        <v>0</v>
      </c>
      <c r="V238" s="23">
        <v>0</v>
      </c>
      <c r="W238" s="23">
        <v>0</v>
      </c>
      <c r="X238" s="23">
        <v>20</v>
      </c>
      <c r="Y238" s="23">
        <v>0</v>
      </c>
      <c r="Z238" s="23">
        <v>0</v>
      </c>
      <c r="AA238" s="23">
        <v>0</v>
      </c>
      <c r="AB238" s="23">
        <v>0</v>
      </c>
      <c r="AC238" s="23">
        <v>0</v>
      </c>
      <c r="AD238" s="23">
        <v>60</v>
      </c>
      <c r="AE238" s="23">
        <v>0</v>
      </c>
      <c r="AF238" s="23">
        <v>2</v>
      </c>
      <c r="AG238" s="23">
        <v>0</v>
      </c>
      <c r="AH238" s="23">
        <v>10</v>
      </c>
      <c r="AI238" s="23">
        <v>0</v>
      </c>
      <c r="AJ238" s="23">
        <v>0</v>
      </c>
      <c r="AK238" s="23">
        <v>0</v>
      </c>
      <c r="AL238" s="23">
        <v>0</v>
      </c>
      <c r="AM238" s="23">
        <v>0</v>
      </c>
      <c r="AN238" s="23">
        <v>0</v>
      </c>
      <c r="AO238" s="23">
        <v>0</v>
      </c>
      <c r="AP238" s="23">
        <v>0</v>
      </c>
      <c r="AQ238" s="23">
        <v>0</v>
      </c>
      <c r="AR238" s="23">
        <v>0</v>
      </c>
      <c r="AS238" s="23">
        <v>0</v>
      </c>
      <c r="AT238" s="23">
        <v>0</v>
      </c>
      <c r="AU238" s="23">
        <v>0</v>
      </c>
      <c r="AV238" s="23">
        <v>0</v>
      </c>
      <c r="AW238" s="23">
        <v>0</v>
      </c>
      <c r="AX238" s="23">
        <v>0</v>
      </c>
      <c r="AY238" s="23">
        <v>0</v>
      </c>
    </row>
    <row r="239" spans="1:51" s="12" customFormat="1" ht="48.75">
      <c r="A239" s="9">
        <f t="shared" si="3"/>
        <v>233</v>
      </c>
      <c r="B239" s="9">
        <v>242</v>
      </c>
      <c r="C239" s="9" t="s">
        <v>635</v>
      </c>
      <c r="D239" s="9">
        <v>1</v>
      </c>
      <c r="E239" s="9" t="s">
        <v>273</v>
      </c>
      <c r="F239" s="9" t="s">
        <v>273</v>
      </c>
      <c r="G239" s="9" t="s">
        <v>286</v>
      </c>
      <c r="H239" s="9" t="s">
        <v>303</v>
      </c>
      <c r="I239" s="9" t="s">
        <v>350</v>
      </c>
      <c r="J239" s="9" t="s">
        <v>365</v>
      </c>
      <c r="K239" s="9" t="s">
        <v>361</v>
      </c>
      <c r="L239" s="9" t="s">
        <v>367</v>
      </c>
      <c r="M239" s="9" t="s">
        <v>363</v>
      </c>
      <c r="N239" s="10">
        <v>27</v>
      </c>
      <c r="O239" s="10">
        <v>230000</v>
      </c>
      <c r="P239" s="10">
        <v>6210000</v>
      </c>
      <c r="Q239" s="9" t="s">
        <v>365</v>
      </c>
      <c r="R239" s="11"/>
      <c r="S239" s="23">
        <v>0</v>
      </c>
      <c r="T239" s="23">
        <v>0</v>
      </c>
      <c r="U239" s="23">
        <v>0</v>
      </c>
      <c r="V239" s="23">
        <v>0</v>
      </c>
      <c r="W239" s="23">
        <v>0</v>
      </c>
      <c r="X239" s="23">
        <v>0</v>
      </c>
      <c r="Y239" s="23">
        <v>0</v>
      </c>
      <c r="Z239" s="23">
        <v>0</v>
      </c>
      <c r="AA239" s="23">
        <v>0</v>
      </c>
      <c r="AB239" s="23">
        <v>3</v>
      </c>
      <c r="AC239" s="23">
        <v>10</v>
      </c>
      <c r="AD239" s="23">
        <v>0</v>
      </c>
      <c r="AE239" s="23">
        <v>2</v>
      </c>
      <c r="AF239" s="23">
        <v>2</v>
      </c>
      <c r="AG239" s="23">
        <v>0</v>
      </c>
      <c r="AH239" s="23">
        <v>10</v>
      </c>
      <c r="AI239" s="23">
        <v>0</v>
      </c>
      <c r="AJ239" s="23">
        <v>0</v>
      </c>
      <c r="AK239" s="23">
        <v>0</v>
      </c>
      <c r="AL239" s="23">
        <v>0</v>
      </c>
      <c r="AM239" s="23">
        <v>0</v>
      </c>
      <c r="AN239" s="23">
        <v>0</v>
      </c>
      <c r="AO239" s="23">
        <v>0</v>
      </c>
      <c r="AP239" s="23">
        <v>0</v>
      </c>
      <c r="AQ239" s="23">
        <v>0</v>
      </c>
      <c r="AR239" s="23">
        <v>0</v>
      </c>
      <c r="AS239" s="23">
        <v>0</v>
      </c>
      <c r="AT239" s="23">
        <v>0</v>
      </c>
      <c r="AU239" s="23">
        <v>0</v>
      </c>
      <c r="AV239" s="23">
        <v>0</v>
      </c>
      <c r="AW239" s="23">
        <v>0</v>
      </c>
      <c r="AX239" s="23">
        <v>0</v>
      </c>
      <c r="AY239" s="23">
        <v>0</v>
      </c>
    </row>
    <row r="240" spans="1:51" s="12" customFormat="1" ht="39">
      <c r="A240" s="9">
        <f t="shared" si="3"/>
        <v>234</v>
      </c>
      <c r="B240" s="9">
        <v>243</v>
      </c>
      <c r="C240" s="9" t="s">
        <v>636</v>
      </c>
      <c r="D240" s="9">
        <v>1</v>
      </c>
      <c r="E240" s="9" t="s">
        <v>274</v>
      </c>
      <c r="F240" s="9" t="s">
        <v>274</v>
      </c>
      <c r="G240" s="9" t="s">
        <v>286</v>
      </c>
      <c r="H240" s="9" t="s">
        <v>292</v>
      </c>
      <c r="I240" s="9" t="s">
        <v>348</v>
      </c>
      <c r="J240" s="9" t="s">
        <v>360</v>
      </c>
      <c r="K240" s="9" t="s">
        <v>361</v>
      </c>
      <c r="L240" s="9" t="s">
        <v>385</v>
      </c>
      <c r="M240" s="9" t="s">
        <v>363</v>
      </c>
      <c r="N240" s="10">
        <v>97</v>
      </c>
      <c r="O240" s="10">
        <v>875000</v>
      </c>
      <c r="P240" s="10">
        <v>84875000</v>
      </c>
      <c r="Q240" s="9" t="s">
        <v>364</v>
      </c>
      <c r="R240" s="11"/>
      <c r="S240" s="23">
        <v>15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23">
        <v>2</v>
      </c>
      <c r="Z240" s="23">
        <v>0</v>
      </c>
      <c r="AA240" s="23">
        <v>4</v>
      </c>
      <c r="AB240" s="23">
        <v>10</v>
      </c>
      <c r="AC240" s="23">
        <v>0</v>
      </c>
      <c r="AD240" s="23">
        <v>0</v>
      </c>
      <c r="AE240" s="23">
        <v>0</v>
      </c>
      <c r="AF240" s="23">
        <v>2</v>
      </c>
      <c r="AG240" s="23">
        <v>45</v>
      </c>
      <c r="AH240" s="23">
        <v>5</v>
      </c>
      <c r="AI240" s="23">
        <v>7</v>
      </c>
      <c r="AJ240" s="23">
        <v>7</v>
      </c>
      <c r="AK240" s="23">
        <v>0</v>
      </c>
      <c r="AL240" s="23">
        <v>0</v>
      </c>
      <c r="AM240" s="23">
        <v>0</v>
      </c>
      <c r="AN240" s="23">
        <v>0</v>
      </c>
      <c r="AO240" s="23">
        <v>0</v>
      </c>
      <c r="AP240" s="23">
        <v>0</v>
      </c>
      <c r="AQ240" s="23">
        <v>0</v>
      </c>
      <c r="AR240" s="23">
        <v>0</v>
      </c>
      <c r="AS240" s="23">
        <v>0</v>
      </c>
      <c r="AT240" s="23">
        <v>0</v>
      </c>
      <c r="AU240" s="23">
        <v>0</v>
      </c>
      <c r="AV240" s="23">
        <v>0</v>
      </c>
      <c r="AW240" s="23">
        <v>0</v>
      </c>
      <c r="AX240" s="23">
        <v>0</v>
      </c>
      <c r="AY240" s="23">
        <v>0</v>
      </c>
    </row>
    <row r="241" spans="1:51" s="12" customFormat="1" ht="39">
      <c r="A241" s="9">
        <f t="shared" si="3"/>
        <v>235</v>
      </c>
      <c r="B241" s="9">
        <v>244</v>
      </c>
      <c r="C241" s="9" t="s">
        <v>637</v>
      </c>
      <c r="D241" s="9">
        <v>1</v>
      </c>
      <c r="E241" s="9" t="s">
        <v>275</v>
      </c>
      <c r="F241" s="9" t="s">
        <v>275</v>
      </c>
      <c r="G241" s="9" t="s">
        <v>286</v>
      </c>
      <c r="H241" s="9" t="s">
        <v>292</v>
      </c>
      <c r="I241" s="9" t="s">
        <v>348</v>
      </c>
      <c r="J241" s="9" t="s">
        <v>360</v>
      </c>
      <c r="K241" s="9" t="s">
        <v>361</v>
      </c>
      <c r="L241" s="9" t="s">
        <v>385</v>
      </c>
      <c r="M241" s="9" t="s">
        <v>363</v>
      </c>
      <c r="N241" s="10">
        <v>121</v>
      </c>
      <c r="O241" s="10">
        <v>875000</v>
      </c>
      <c r="P241" s="10">
        <v>105875000</v>
      </c>
      <c r="Q241" s="9" t="s">
        <v>364</v>
      </c>
      <c r="R241" s="11"/>
      <c r="S241" s="23">
        <v>8</v>
      </c>
      <c r="T241" s="23">
        <v>0</v>
      </c>
      <c r="U241" s="23">
        <v>0</v>
      </c>
      <c r="V241" s="23">
        <v>0</v>
      </c>
      <c r="W241" s="23">
        <v>0</v>
      </c>
      <c r="X241" s="23">
        <v>0</v>
      </c>
      <c r="Y241" s="23">
        <v>0</v>
      </c>
      <c r="Z241" s="23">
        <v>50</v>
      </c>
      <c r="AA241" s="23">
        <v>0</v>
      </c>
      <c r="AB241" s="23">
        <v>0</v>
      </c>
      <c r="AC241" s="23">
        <v>0</v>
      </c>
      <c r="AD241" s="23">
        <v>30</v>
      </c>
      <c r="AE241" s="23">
        <v>0</v>
      </c>
      <c r="AF241" s="23">
        <v>2</v>
      </c>
      <c r="AG241" s="23">
        <v>0</v>
      </c>
      <c r="AH241" s="23">
        <v>15</v>
      </c>
      <c r="AI241" s="23">
        <v>6</v>
      </c>
      <c r="AJ241" s="23">
        <v>10</v>
      </c>
      <c r="AK241" s="23">
        <v>0</v>
      </c>
      <c r="AL241" s="23">
        <v>0</v>
      </c>
      <c r="AM241" s="23">
        <v>0</v>
      </c>
      <c r="AN241" s="23">
        <v>0</v>
      </c>
      <c r="AO241" s="23">
        <v>0</v>
      </c>
      <c r="AP241" s="23">
        <v>0</v>
      </c>
      <c r="AQ241" s="23">
        <v>0</v>
      </c>
      <c r="AR241" s="23">
        <v>0</v>
      </c>
      <c r="AS241" s="23">
        <v>0</v>
      </c>
      <c r="AT241" s="23">
        <v>0</v>
      </c>
      <c r="AU241" s="23">
        <v>0</v>
      </c>
      <c r="AV241" s="23">
        <v>0</v>
      </c>
      <c r="AW241" s="23">
        <v>0</v>
      </c>
      <c r="AX241" s="23">
        <v>0</v>
      </c>
      <c r="AY241" s="23">
        <v>0</v>
      </c>
    </row>
    <row r="242" spans="1:51" s="12" customFormat="1" ht="39">
      <c r="A242" s="9">
        <f t="shared" si="3"/>
        <v>236</v>
      </c>
      <c r="B242" s="9">
        <v>245</v>
      </c>
      <c r="C242" s="9" t="s">
        <v>638</v>
      </c>
      <c r="D242" s="9">
        <v>1</v>
      </c>
      <c r="E242" s="9" t="s">
        <v>276</v>
      </c>
      <c r="F242" s="9" t="s">
        <v>276</v>
      </c>
      <c r="G242" s="9" t="s">
        <v>287</v>
      </c>
      <c r="H242" s="9" t="s">
        <v>310</v>
      </c>
      <c r="I242" s="9" t="s">
        <v>349</v>
      </c>
      <c r="J242" s="9" t="s">
        <v>383</v>
      </c>
      <c r="K242" s="9" t="s">
        <v>361</v>
      </c>
      <c r="L242" s="9" t="s">
        <v>384</v>
      </c>
      <c r="M242" s="9" t="s">
        <v>368</v>
      </c>
      <c r="N242" s="10">
        <v>47</v>
      </c>
      <c r="O242" s="10">
        <v>100000</v>
      </c>
      <c r="P242" s="10">
        <v>4700000</v>
      </c>
      <c r="Q242" s="9" t="s">
        <v>383</v>
      </c>
      <c r="R242" s="11"/>
      <c r="S242" s="23">
        <v>0</v>
      </c>
      <c r="T242" s="23">
        <v>0</v>
      </c>
      <c r="U242" s="23">
        <v>0</v>
      </c>
      <c r="V242" s="23">
        <v>0</v>
      </c>
      <c r="W242" s="23">
        <v>0</v>
      </c>
      <c r="X242" s="23">
        <v>0</v>
      </c>
      <c r="Y242" s="23">
        <v>0</v>
      </c>
      <c r="Z242" s="23">
        <v>0</v>
      </c>
      <c r="AA242" s="23">
        <v>0</v>
      </c>
      <c r="AB242" s="23">
        <v>0</v>
      </c>
      <c r="AC242" s="23">
        <v>0</v>
      </c>
      <c r="AD242" s="23">
        <v>0</v>
      </c>
      <c r="AE242" s="23">
        <v>0</v>
      </c>
      <c r="AF242" s="23">
        <v>2</v>
      </c>
      <c r="AG242" s="23">
        <v>45</v>
      </c>
      <c r="AH242" s="23">
        <v>0</v>
      </c>
      <c r="AI242" s="23">
        <v>0</v>
      </c>
      <c r="AJ242" s="23">
        <v>0</v>
      </c>
      <c r="AK242" s="23">
        <v>0</v>
      </c>
      <c r="AL242" s="23">
        <v>0</v>
      </c>
      <c r="AM242" s="23">
        <v>0</v>
      </c>
      <c r="AN242" s="23">
        <v>0</v>
      </c>
      <c r="AO242" s="23">
        <v>0</v>
      </c>
      <c r="AP242" s="23">
        <v>0</v>
      </c>
      <c r="AQ242" s="23">
        <v>0</v>
      </c>
      <c r="AR242" s="23">
        <v>0</v>
      </c>
      <c r="AS242" s="23">
        <v>0</v>
      </c>
      <c r="AT242" s="23">
        <v>0</v>
      </c>
      <c r="AU242" s="23">
        <v>0</v>
      </c>
      <c r="AV242" s="23">
        <v>0</v>
      </c>
      <c r="AW242" s="23">
        <v>0</v>
      </c>
      <c r="AX242" s="23">
        <v>0</v>
      </c>
      <c r="AY242" s="23">
        <v>0</v>
      </c>
    </row>
    <row r="243" spans="1:51" s="12" customFormat="1" ht="29.25">
      <c r="A243" s="9">
        <f t="shared" si="3"/>
        <v>237</v>
      </c>
      <c r="B243" s="9">
        <v>246</v>
      </c>
      <c r="C243" s="9" t="s">
        <v>639</v>
      </c>
      <c r="D243" s="9">
        <v>1</v>
      </c>
      <c r="E243" s="9" t="s">
        <v>277</v>
      </c>
      <c r="F243" s="9" t="s">
        <v>277</v>
      </c>
      <c r="G243" s="9" t="s">
        <v>287</v>
      </c>
      <c r="H243" s="9" t="s">
        <v>302</v>
      </c>
      <c r="I243" s="9" t="s">
        <v>349</v>
      </c>
      <c r="J243" s="9" t="s">
        <v>369</v>
      </c>
      <c r="K243" s="9" t="s">
        <v>361</v>
      </c>
      <c r="L243" s="9" t="s">
        <v>371</v>
      </c>
      <c r="M243" s="9" t="s">
        <v>363</v>
      </c>
      <c r="N243" s="10">
        <v>2</v>
      </c>
      <c r="O243" s="10">
        <v>250950</v>
      </c>
      <c r="P243" s="10">
        <v>501900</v>
      </c>
      <c r="Q243" s="9" t="s">
        <v>372</v>
      </c>
      <c r="R243" s="11"/>
      <c r="S243" s="23">
        <v>0</v>
      </c>
      <c r="T243" s="23">
        <v>0</v>
      </c>
      <c r="U243" s="23">
        <v>0</v>
      </c>
      <c r="V243" s="23">
        <v>0</v>
      </c>
      <c r="W243" s="23">
        <v>0</v>
      </c>
      <c r="X243" s="23">
        <v>0</v>
      </c>
      <c r="Y243" s="23">
        <v>0</v>
      </c>
      <c r="Z243" s="23">
        <v>0</v>
      </c>
      <c r="AA243" s="23">
        <v>0</v>
      </c>
      <c r="AB243" s="23">
        <v>0</v>
      </c>
      <c r="AC243" s="23">
        <v>0</v>
      </c>
      <c r="AD243" s="23">
        <v>0</v>
      </c>
      <c r="AE243" s="23">
        <v>0</v>
      </c>
      <c r="AF243" s="23">
        <v>2</v>
      </c>
      <c r="AG243" s="23">
        <v>0</v>
      </c>
      <c r="AH243" s="23">
        <v>0</v>
      </c>
      <c r="AI243" s="23">
        <v>0</v>
      </c>
      <c r="AJ243" s="23">
        <v>0</v>
      </c>
      <c r="AK243" s="23">
        <v>0</v>
      </c>
      <c r="AL243" s="23">
        <v>0</v>
      </c>
      <c r="AM243" s="23">
        <v>0</v>
      </c>
      <c r="AN243" s="23">
        <v>0</v>
      </c>
      <c r="AO243" s="23">
        <v>0</v>
      </c>
      <c r="AP243" s="23">
        <v>0</v>
      </c>
      <c r="AQ243" s="23">
        <v>0</v>
      </c>
      <c r="AR243" s="23">
        <v>0</v>
      </c>
      <c r="AS243" s="23">
        <v>0</v>
      </c>
      <c r="AT243" s="23">
        <v>0</v>
      </c>
      <c r="AU243" s="23">
        <v>0</v>
      </c>
      <c r="AV243" s="23">
        <v>0</v>
      </c>
      <c r="AW243" s="23">
        <v>0</v>
      </c>
      <c r="AX243" s="23">
        <v>0</v>
      </c>
      <c r="AY243" s="23">
        <v>0</v>
      </c>
    </row>
    <row r="244" spans="1:51" s="12" customFormat="1" ht="39">
      <c r="A244" s="9">
        <f t="shared" si="3"/>
        <v>238</v>
      </c>
      <c r="B244" s="9">
        <v>247</v>
      </c>
      <c r="C244" s="9" t="s">
        <v>640</v>
      </c>
      <c r="D244" s="9">
        <v>1</v>
      </c>
      <c r="E244" s="9" t="s">
        <v>278</v>
      </c>
      <c r="F244" s="9" t="s">
        <v>278</v>
      </c>
      <c r="G244" s="9" t="s">
        <v>287</v>
      </c>
      <c r="H244" s="9" t="s">
        <v>294</v>
      </c>
      <c r="I244" s="9" t="s">
        <v>349</v>
      </c>
      <c r="J244" s="9" t="s">
        <v>360</v>
      </c>
      <c r="K244" s="9" t="s">
        <v>361</v>
      </c>
      <c r="L244" s="9" t="s">
        <v>385</v>
      </c>
      <c r="M244" s="9" t="s">
        <v>363</v>
      </c>
      <c r="N244" s="10">
        <v>205</v>
      </c>
      <c r="O244" s="10">
        <v>105000</v>
      </c>
      <c r="P244" s="10">
        <v>21525000</v>
      </c>
      <c r="Q244" s="9" t="s">
        <v>364</v>
      </c>
      <c r="R244" s="11"/>
      <c r="S244" s="23">
        <v>0</v>
      </c>
      <c r="T244" s="23">
        <v>200</v>
      </c>
      <c r="U244" s="23">
        <v>0</v>
      </c>
      <c r="V244" s="23">
        <v>0</v>
      </c>
      <c r="W244" s="23">
        <v>0</v>
      </c>
      <c r="X244" s="23">
        <v>0</v>
      </c>
      <c r="Y244" s="23">
        <v>0</v>
      </c>
      <c r="Z244" s="23">
        <v>0</v>
      </c>
      <c r="AA244" s="23">
        <v>0</v>
      </c>
      <c r="AB244" s="23">
        <v>3</v>
      </c>
      <c r="AC244" s="23">
        <v>0</v>
      </c>
      <c r="AD244" s="23">
        <v>0</v>
      </c>
      <c r="AE244" s="23">
        <v>0</v>
      </c>
      <c r="AF244" s="23">
        <v>2</v>
      </c>
      <c r="AG244" s="23">
        <v>0</v>
      </c>
      <c r="AH244" s="23">
        <v>0</v>
      </c>
      <c r="AI244" s="23">
        <v>0</v>
      </c>
      <c r="AJ244" s="23">
        <v>0</v>
      </c>
      <c r="AK244" s="23">
        <v>0</v>
      </c>
      <c r="AL244" s="23">
        <v>0</v>
      </c>
      <c r="AM244" s="23">
        <v>0</v>
      </c>
      <c r="AN244" s="23">
        <v>0</v>
      </c>
      <c r="AO244" s="23">
        <v>0</v>
      </c>
      <c r="AP244" s="23">
        <v>0</v>
      </c>
      <c r="AQ244" s="23">
        <v>0</v>
      </c>
      <c r="AR244" s="23">
        <v>0</v>
      </c>
      <c r="AS244" s="23">
        <v>0</v>
      </c>
      <c r="AT244" s="23">
        <v>0</v>
      </c>
      <c r="AU244" s="23">
        <v>0</v>
      </c>
      <c r="AV244" s="23">
        <v>0</v>
      </c>
      <c r="AW244" s="23">
        <v>0</v>
      </c>
      <c r="AX244" s="23">
        <v>0</v>
      </c>
      <c r="AY244" s="23">
        <v>0</v>
      </c>
    </row>
    <row r="245" spans="1:51" s="12" customFormat="1" ht="29.25">
      <c r="A245" s="9">
        <f t="shared" si="3"/>
        <v>239</v>
      </c>
      <c r="B245" s="9">
        <v>248</v>
      </c>
      <c r="C245" s="9" t="s">
        <v>641</v>
      </c>
      <c r="D245" s="9">
        <v>1</v>
      </c>
      <c r="E245" s="9" t="s">
        <v>279</v>
      </c>
      <c r="F245" s="9" t="s">
        <v>279</v>
      </c>
      <c r="G245" s="9" t="s">
        <v>287</v>
      </c>
      <c r="H245" s="9" t="s">
        <v>301</v>
      </c>
      <c r="I245" s="9" t="s">
        <v>349</v>
      </c>
      <c r="J245" s="9" t="s">
        <v>386</v>
      </c>
      <c r="K245" s="9" t="s">
        <v>361</v>
      </c>
      <c r="L245" s="9" t="s">
        <v>387</v>
      </c>
      <c r="M245" s="9" t="s">
        <v>363</v>
      </c>
      <c r="N245" s="10">
        <v>32</v>
      </c>
      <c r="O245" s="10">
        <v>199500</v>
      </c>
      <c r="P245" s="10">
        <v>6384000</v>
      </c>
      <c r="Q245" s="9" t="s">
        <v>386</v>
      </c>
      <c r="R245" s="11"/>
      <c r="S245" s="23">
        <v>0</v>
      </c>
      <c r="T245" s="23">
        <v>0</v>
      </c>
      <c r="U245" s="23">
        <v>0</v>
      </c>
      <c r="V245" s="23">
        <v>0</v>
      </c>
      <c r="W245" s="23">
        <v>0</v>
      </c>
      <c r="X245" s="23">
        <v>30</v>
      </c>
      <c r="Y245" s="23">
        <v>0</v>
      </c>
      <c r="Z245" s="23">
        <v>0</v>
      </c>
      <c r="AA245" s="23">
        <v>0</v>
      </c>
      <c r="AB245" s="23">
        <v>0</v>
      </c>
      <c r="AC245" s="23">
        <v>0</v>
      </c>
      <c r="AD245" s="23">
        <v>0</v>
      </c>
      <c r="AE245" s="23">
        <v>0</v>
      </c>
      <c r="AF245" s="23">
        <v>2</v>
      </c>
      <c r="AG245" s="23">
        <v>0</v>
      </c>
      <c r="AH245" s="23">
        <v>0</v>
      </c>
      <c r="AI245" s="23">
        <v>0</v>
      </c>
      <c r="AJ245" s="23">
        <v>0</v>
      </c>
      <c r="AK245" s="23">
        <v>0</v>
      </c>
      <c r="AL245" s="23">
        <v>0</v>
      </c>
      <c r="AM245" s="23">
        <v>0</v>
      </c>
      <c r="AN245" s="23">
        <v>0</v>
      </c>
      <c r="AO245" s="23">
        <v>0</v>
      </c>
      <c r="AP245" s="23">
        <v>0</v>
      </c>
      <c r="AQ245" s="23">
        <v>0</v>
      </c>
      <c r="AR245" s="23">
        <v>0</v>
      </c>
      <c r="AS245" s="23">
        <v>0</v>
      </c>
      <c r="AT245" s="23">
        <v>0</v>
      </c>
      <c r="AU245" s="23">
        <v>0</v>
      </c>
      <c r="AV245" s="23">
        <v>0</v>
      </c>
      <c r="AW245" s="23">
        <v>0</v>
      </c>
      <c r="AX245" s="23">
        <v>0</v>
      </c>
      <c r="AY245" s="23">
        <v>0</v>
      </c>
    </row>
    <row r="246" spans="1:51" s="12" customFormat="1" ht="29.25">
      <c r="A246" s="9">
        <f t="shared" si="3"/>
        <v>240</v>
      </c>
      <c r="B246" s="9">
        <v>249</v>
      </c>
      <c r="C246" s="9" t="s">
        <v>642</v>
      </c>
      <c r="D246" s="9">
        <v>1</v>
      </c>
      <c r="E246" s="9" t="s">
        <v>280</v>
      </c>
      <c r="F246" s="9" t="s">
        <v>280</v>
      </c>
      <c r="G246" s="9" t="s">
        <v>286</v>
      </c>
      <c r="H246" s="9" t="s">
        <v>295</v>
      </c>
      <c r="I246" s="9" t="s">
        <v>352</v>
      </c>
      <c r="J246" s="9" t="s">
        <v>386</v>
      </c>
      <c r="K246" s="9" t="s">
        <v>361</v>
      </c>
      <c r="L246" s="9" t="s">
        <v>387</v>
      </c>
      <c r="M246" s="9" t="s">
        <v>363</v>
      </c>
      <c r="N246" s="10">
        <v>30</v>
      </c>
      <c r="O246" s="10">
        <v>210000</v>
      </c>
      <c r="P246" s="10">
        <v>6300000</v>
      </c>
      <c r="Q246" s="9" t="s">
        <v>386</v>
      </c>
      <c r="R246" s="11"/>
      <c r="S246" s="23">
        <v>0</v>
      </c>
      <c r="T246" s="23">
        <v>10</v>
      </c>
      <c r="U246" s="23">
        <v>0</v>
      </c>
      <c r="V246" s="23">
        <v>0</v>
      </c>
      <c r="W246" s="23">
        <v>0</v>
      </c>
      <c r="X246" s="23">
        <v>15</v>
      </c>
      <c r="Y246" s="23">
        <v>0</v>
      </c>
      <c r="Z246" s="23">
        <v>0</v>
      </c>
      <c r="AA246" s="23">
        <v>0</v>
      </c>
      <c r="AB246" s="23">
        <v>3</v>
      </c>
      <c r="AC246" s="23">
        <v>0</v>
      </c>
      <c r="AD246" s="23">
        <v>0</v>
      </c>
      <c r="AE246" s="23">
        <v>0</v>
      </c>
      <c r="AF246" s="23">
        <v>2</v>
      </c>
      <c r="AG246" s="23">
        <v>0</v>
      </c>
      <c r="AH246" s="23">
        <v>0</v>
      </c>
      <c r="AI246" s="23">
        <v>0</v>
      </c>
      <c r="AJ246" s="23">
        <v>0</v>
      </c>
      <c r="AK246" s="23">
        <v>0</v>
      </c>
      <c r="AL246" s="23">
        <v>0</v>
      </c>
      <c r="AM246" s="23">
        <v>0</v>
      </c>
      <c r="AN246" s="23">
        <v>0</v>
      </c>
      <c r="AO246" s="23">
        <v>0</v>
      </c>
      <c r="AP246" s="23">
        <v>0</v>
      </c>
      <c r="AQ246" s="23">
        <v>0</v>
      </c>
      <c r="AR246" s="23">
        <v>0</v>
      </c>
      <c r="AS246" s="23">
        <v>0</v>
      </c>
      <c r="AT246" s="23">
        <v>0</v>
      </c>
      <c r="AU246" s="23">
        <v>0</v>
      </c>
      <c r="AV246" s="23">
        <v>0</v>
      </c>
      <c r="AW246" s="23">
        <v>0</v>
      </c>
      <c r="AX246" s="23">
        <v>0</v>
      </c>
      <c r="AY246" s="23">
        <v>0</v>
      </c>
    </row>
    <row r="247" spans="1:51" s="12" customFormat="1" ht="29.25">
      <c r="A247" s="9">
        <f t="shared" si="3"/>
        <v>241</v>
      </c>
      <c r="B247" s="9">
        <v>250</v>
      </c>
      <c r="C247" s="9" t="s">
        <v>643</v>
      </c>
      <c r="D247" s="9">
        <v>1</v>
      </c>
      <c r="E247" s="9" t="s">
        <v>281</v>
      </c>
      <c r="F247" s="9" t="s">
        <v>281</v>
      </c>
      <c r="G247" s="9" t="s">
        <v>286</v>
      </c>
      <c r="H247" s="9" t="s">
        <v>303</v>
      </c>
      <c r="I247" s="9" t="s">
        <v>352</v>
      </c>
      <c r="J247" s="9" t="s">
        <v>386</v>
      </c>
      <c r="K247" s="9" t="s">
        <v>361</v>
      </c>
      <c r="L247" s="9" t="s">
        <v>387</v>
      </c>
      <c r="M247" s="9" t="s">
        <v>363</v>
      </c>
      <c r="N247" s="10">
        <v>122</v>
      </c>
      <c r="O247" s="10">
        <v>231000</v>
      </c>
      <c r="P247" s="10">
        <v>28182000</v>
      </c>
      <c r="Q247" s="9" t="s">
        <v>386</v>
      </c>
      <c r="R247" s="11"/>
      <c r="S247" s="23">
        <v>10</v>
      </c>
      <c r="T247" s="23">
        <v>18</v>
      </c>
      <c r="U247" s="23">
        <v>0</v>
      </c>
      <c r="V247" s="23">
        <v>0</v>
      </c>
      <c r="W247" s="23">
        <v>0</v>
      </c>
      <c r="X247" s="23">
        <v>0</v>
      </c>
      <c r="Y247" s="23">
        <v>5</v>
      </c>
      <c r="Z247" s="23">
        <v>0</v>
      </c>
      <c r="AA247" s="23">
        <v>0</v>
      </c>
      <c r="AB247" s="23">
        <v>5</v>
      </c>
      <c r="AC247" s="23">
        <v>0</v>
      </c>
      <c r="AD247" s="23">
        <v>60</v>
      </c>
      <c r="AE247" s="23">
        <v>0</v>
      </c>
      <c r="AF247" s="23">
        <v>2</v>
      </c>
      <c r="AG247" s="23">
        <v>12</v>
      </c>
      <c r="AH247" s="23">
        <v>10</v>
      </c>
      <c r="AI247" s="23">
        <v>0</v>
      </c>
      <c r="AJ247" s="23">
        <v>0</v>
      </c>
      <c r="AK247" s="23">
        <v>0</v>
      </c>
      <c r="AL247" s="23">
        <v>0</v>
      </c>
      <c r="AM247" s="23">
        <v>0</v>
      </c>
      <c r="AN247" s="23">
        <v>0</v>
      </c>
      <c r="AO247" s="23">
        <v>0</v>
      </c>
      <c r="AP247" s="23">
        <v>0</v>
      </c>
      <c r="AQ247" s="23">
        <v>0</v>
      </c>
      <c r="AR247" s="23">
        <v>0</v>
      </c>
      <c r="AS247" s="23">
        <v>0</v>
      </c>
      <c r="AT247" s="23">
        <v>0</v>
      </c>
      <c r="AU247" s="23">
        <v>0</v>
      </c>
      <c r="AV247" s="23">
        <v>0</v>
      </c>
      <c r="AW247" s="23">
        <v>0</v>
      </c>
      <c r="AX247" s="23">
        <v>0</v>
      </c>
      <c r="AY247" s="23">
        <v>0</v>
      </c>
    </row>
    <row r="248" spans="1:51" s="12" customFormat="1" ht="29.25">
      <c r="A248" s="9">
        <f t="shared" si="3"/>
        <v>242</v>
      </c>
      <c r="B248" s="9">
        <v>251</v>
      </c>
      <c r="C248" s="9" t="s">
        <v>644</v>
      </c>
      <c r="D248" s="9">
        <v>1</v>
      </c>
      <c r="E248" s="9" t="s">
        <v>282</v>
      </c>
      <c r="F248" s="9" t="s">
        <v>282</v>
      </c>
      <c r="G248" s="9" t="s">
        <v>286</v>
      </c>
      <c r="H248" s="9" t="s">
        <v>303</v>
      </c>
      <c r="I248" s="9" t="s">
        <v>352</v>
      </c>
      <c r="J248" s="9" t="s">
        <v>386</v>
      </c>
      <c r="K248" s="9" t="s">
        <v>361</v>
      </c>
      <c r="L248" s="9" t="s">
        <v>387</v>
      </c>
      <c r="M248" s="9" t="s">
        <v>363</v>
      </c>
      <c r="N248" s="10">
        <v>40</v>
      </c>
      <c r="O248" s="10">
        <v>220500</v>
      </c>
      <c r="P248" s="10">
        <v>8820000</v>
      </c>
      <c r="Q248" s="9" t="s">
        <v>386</v>
      </c>
      <c r="R248" s="11"/>
      <c r="S248" s="23">
        <v>0</v>
      </c>
      <c r="T248" s="23">
        <v>4</v>
      </c>
      <c r="U248" s="23">
        <v>0</v>
      </c>
      <c r="V248" s="23">
        <v>0</v>
      </c>
      <c r="W248" s="23">
        <v>0</v>
      </c>
      <c r="X248" s="23">
        <v>0</v>
      </c>
      <c r="Y248" s="23">
        <v>0</v>
      </c>
      <c r="Z248" s="23">
        <v>0</v>
      </c>
      <c r="AA248" s="23">
        <v>4</v>
      </c>
      <c r="AB248" s="23">
        <v>0</v>
      </c>
      <c r="AC248" s="23">
        <v>0</v>
      </c>
      <c r="AD248" s="23">
        <v>0</v>
      </c>
      <c r="AE248" s="23">
        <v>3</v>
      </c>
      <c r="AF248" s="23">
        <v>2</v>
      </c>
      <c r="AG248" s="23">
        <v>15</v>
      </c>
      <c r="AH248" s="23">
        <v>0</v>
      </c>
      <c r="AI248" s="23">
        <v>12</v>
      </c>
      <c r="AJ248" s="23">
        <v>0</v>
      </c>
      <c r="AK248" s="23">
        <v>0</v>
      </c>
      <c r="AL248" s="23">
        <v>0</v>
      </c>
      <c r="AM248" s="23">
        <v>0</v>
      </c>
      <c r="AN248" s="23">
        <v>0</v>
      </c>
      <c r="AO248" s="23">
        <v>0</v>
      </c>
      <c r="AP248" s="23">
        <v>0</v>
      </c>
      <c r="AQ248" s="23">
        <v>0</v>
      </c>
      <c r="AR248" s="23">
        <v>0</v>
      </c>
      <c r="AS248" s="23">
        <v>0</v>
      </c>
      <c r="AT248" s="23">
        <v>0</v>
      </c>
      <c r="AU248" s="23">
        <v>0</v>
      </c>
      <c r="AV248" s="23">
        <v>0</v>
      </c>
      <c r="AW248" s="23">
        <v>0</v>
      </c>
      <c r="AX248" s="23">
        <v>0</v>
      </c>
      <c r="AY248" s="23">
        <v>0</v>
      </c>
    </row>
    <row r="249" spans="1:51" s="12" customFormat="1" ht="48.75">
      <c r="A249" s="9">
        <f t="shared" si="3"/>
        <v>243</v>
      </c>
      <c r="B249" s="9">
        <v>252</v>
      </c>
      <c r="C249" s="9" t="s">
        <v>645</v>
      </c>
      <c r="D249" s="9">
        <v>1</v>
      </c>
      <c r="E249" s="9" t="s">
        <v>283</v>
      </c>
      <c r="F249" s="9" t="s">
        <v>283</v>
      </c>
      <c r="G249" s="9" t="s">
        <v>286</v>
      </c>
      <c r="H249" s="9" t="s">
        <v>302</v>
      </c>
      <c r="I249" s="9" t="s">
        <v>350</v>
      </c>
      <c r="J249" s="9" t="s">
        <v>365</v>
      </c>
      <c r="K249" s="9" t="s">
        <v>361</v>
      </c>
      <c r="L249" s="9" t="s">
        <v>367</v>
      </c>
      <c r="M249" s="9" t="s">
        <v>368</v>
      </c>
      <c r="N249" s="10">
        <v>742</v>
      </c>
      <c r="O249" s="10">
        <v>148000</v>
      </c>
      <c r="P249" s="10">
        <v>109816000</v>
      </c>
      <c r="Q249" s="9" t="s">
        <v>365</v>
      </c>
      <c r="R249" s="11"/>
      <c r="S249" s="23">
        <v>30</v>
      </c>
      <c r="T249" s="23">
        <v>0</v>
      </c>
      <c r="U249" s="23">
        <v>0</v>
      </c>
      <c r="V249" s="23">
        <v>0</v>
      </c>
      <c r="W249" s="23">
        <v>0</v>
      </c>
      <c r="X249" s="23">
        <v>0</v>
      </c>
      <c r="Y249" s="23">
        <v>10</v>
      </c>
      <c r="Z249" s="23">
        <v>150</v>
      </c>
      <c r="AA249" s="23">
        <v>0</v>
      </c>
      <c r="AB249" s="23">
        <v>10</v>
      </c>
      <c r="AC249" s="23">
        <v>0</v>
      </c>
      <c r="AD249" s="23">
        <v>240</v>
      </c>
      <c r="AE249" s="23">
        <v>2</v>
      </c>
      <c r="AF249" s="23">
        <v>2</v>
      </c>
      <c r="AG249" s="23">
        <v>200</v>
      </c>
      <c r="AH249" s="23">
        <v>80</v>
      </c>
      <c r="AI249" s="23">
        <v>18</v>
      </c>
      <c r="AJ249" s="23">
        <v>0</v>
      </c>
      <c r="AK249" s="23">
        <v>0</v>
      </c>
      <c r="AL249" s="23">
        <v>0</v>
      </c>
      <c r="AM249" s="23">
        <v>0</v>
      </c>
      <c r="AN249" s="23">
        <v>0</v>
      </c>
      <c r="AO249" s="23">
        <v>0</v>
      </c>
      <c r="AP249" s="23">
        <v>0</v>
      </c>
      <c r="AQ249" s="23">
        <v>0</v>
      </c>
      <c r="AR249" s="23">
        <v>0</v>
      </c>
      <c r="AS249" s="23">
        <v>0</v>
      </c>
      <c r="AT249" s="23">
        <v>0</v>
      </c>
      <c r="AU249" s="23">
        <v>0</v>
      </c>
      <c r="AV249" s="23">
        <v>0</v>
      </c>
      <c r="AW249" s="23">
        <v>0</v>
      </c>
      <c r="AX249" s="23">
        <v>0</v>
      </c>
      <c r="AY249" s="23">
        <v>0</v>
      </c>
    </row>
    <row r="250" spans="1:51" s="12" customFormat="1" ht="48.75">
      <c r="A250" s="9">
        <f t="shared" si="3"/>
        <v>244</v>
      </c>
      <c r="B250" s="9">
        <v>253</v>
      </c>
      <c r="C250" s="9" t="s">
        <v>646</v>
      </c>
      <c r="D250" s="9">
        <v>1</v>
      </c>
      <c r="E250" s="9" t="s">
        <v>283</v>
      </c>
      <c r="F250" s="9" t="s">
        <v>283</v>
      </c>
      <c r="G250" s="9" t="s">
        <v>287</v>
      </c>
      <c r="H250" s="9" t="s">
        <v>302</v>
      </c>
      <c r="I250" s="9" t="s">
        <v>349</v>
      </c>
      <c r="J250" s="9" t="s">
        <v>389</v>
      </c>
      <c r="K250" s="9" t="s">
        <v>361</v>
      </c>
      <c r="L250" s="9" t="s">
        <v>390</v>
      </c>
      <c r="M250" s="9" t="s">
        <v>363</v>
      </c>
      <c r="N250" s="10">
        <v>45</v>
      </c>
      <c r="O250" s="10">
        <v>165143</v>
      </c>
      <c r="P250" s="10">
        <v>7431435</v>
      </c>
      <c r="Q250" s="9" t="s">
        <v>389</v>
      </c>
      <c r="R250" s="11"/>
      <c r="S250" s="23">
        <v>8</v>
      </c>
      <c r="T250" s="23">
        <v>15</v>
      </c>
      <c r="U250" s="23">
        <v>0</v>
      </c>
      <c r="V250" s="23">
        <v>0</v>
      </c>
      <c r="W250" s="23">
        <v>0</v>
      </c>
      <c r="X250" s="23">
        <v>0</v>
      </c>
      <c r="Y250" s="23">
        <v>0</v>
      </c>
      <c r="Z250" s="23">
        <v>0</v>
      </c>
      <c r="AA250" s="23">
        <v>5</v>
      </c>
      <c r="AB250" s="23">
        <v>0</v>
      </c>
      <c r="AC250" s="23">
        <v>15</v>
      </c>
      <c r="AD250" s="23">
        <v>0</v>
      </c>
      <c r="AE250" s="23">
        <v>0</v>
      </c>
      <c r="AF250" s="23">
        <v>2</v>
      </c>
      <c r="AG250" s="23">
        <v>0</v>
      </c>
      <c r="AH250" s="23">
        <v>0</v>
      </c>
      <c r="AI250" s="23">
        <v>0</v>
      </c>
      <c r="AJ250" s="23">
        <v>0</v>
      </c>
      <c r="AK250" s="23">
        <v>0</v>
      </c>
      <c r="AL250" s="23">
        <v>0</v>
      </c>
      <c r="AM250" s="23">
        <v>0</v>
      </c>
      <c r="AN250" s="23">
        <v>0</v>
      </c>
      <c r="AO250" s="23">
        <v>0</v>
      </c>
      <c r="AP250" s="23">
        <v>0</v>
      </c>
      <c r="AQ250" s="23">
        <v>0</v>
      </c>
      <c r="AR250" s="23">
        <v>0</v>
      </c>
      <c r="AS250" s="23">
        <v>0</v>
      </c>
      <c r="AT250" s="23">
        <v>0</v>
      </c>
      <c r="AU250" s="23">
        <v>0</v>
      </c>
      <c r="AV250" s="23">
        <v>0</v>
      </c>
      <c r="AW250" s="23">
        <v>0</v>
      </c>
      <c r="AX250" s="23">
        <v>0</v>
      </c>
      <c r="AY250" s="23">
        <v>0</v>
      </c>
    </row>
    <row r="251" spans="1:51" s="12" customFormat="1" ht="48.75">
      <c r="A251" s="9">
        <f t="shared" si="3"/>
        <v>245</v>
      </c>
      <c r="B251" s="9">
        <v>254</v>
      </c>
      <c r="C251" s="9" t="s">
        <v>647</v>
      </c>
      <c r="D251" s="9">
        <v>1</v>
      </c>
      <c r="E251" s="9" t="s">
        <v>284</v>
      </c>
      <c r="F251" s="9" t="s">
        <v>284</v>
      </c>
      <c r="G251" s="9" t="s">
        <v>287</v>
      </c>
      <c r="H251" s="9" t="s">
        <v>295</v>
      </c>
      <c r="I251" s="9" t="s">
        <v>349</v>
      </c>
      <c r="J251" s="9" t="s">
        <v>365</v>
      </c>
      <c r="K251" s="9" t="s">
        <v>361</v>
      </c>
      <c r="L251" s="9" t="s">
        <v>367</v>
      </c>
      <c r="M251" s="9" t="s">
        <v>363</v>
      </c>
      <c r="N251" s="10">
        <v>108</v>
      </c>
      <c r="O251" s="10">
        <v>69000</v>
      </c>
      <c r="P251" s="10">
        <v>7452000</v>
      </c>
      <c r="Q251" s="9" t="s">
        <v>365</v>
      </c>
      <c r="R251" s="11"/>
      <c r="S251" s="23">
        <v>0</v>
      </c>
      <c r="T251" s="23">
        <v>0</v>
      </c>
      <c r="U251" s="23">
        <v>0</v>
      </c>
      <c r="V251" s="23">
        <v>0</v>
      </c>
      <c r="W251" s="23">
        <v>0</v>
      </c>
      <c r="X251" s="23">
        <v>0</v>
      </c>
      <c r="Y251" s="23">
        <v>0</v>
      </c>
      <c r="Z251" s="23">
        <v>0</v>
      </c>
      <c r="AA251" s="23">
        <v>4</v>
      </c>
      <c r="AB251" s="23">
        <v>3</v>
      </c>
      <c r="AC251" s="23">
        <v>0</v>
      </c>
      <c r="AD251" s="23">
        <v>30</v>
      </c>
      <c r="AE251" s="23">
        <v>2</v>
      </c>
      <c r="AF251" s="23">
        <v>2</v>
      </c>
      <c r="AG251" s="23">
        <v>30</v>
      </c>
      <c r="AH251" s="23">
        <v>15</v>
      </c>
      <c r="AI251" s="23">
        <v>22</v>
      </c>
      <c r="AJ251" s="23">
        <v>0</v>
      </c>
      <c r="AK251" s="23">
        <v>0</v>
      </c>
      <c r="AL251" s="23">
        <v>0</v>
      </c>
      <c r="AM251" s="23">
        <v>0</v>
      </c>
      <c r="AN251" s="23">
        <v>0</v>
      </c>
      <c r="AO251" s="23">
        <v>0</v>
      </c>
      <c r="AP251" s="23">
        <v>0</v>
      </c>
      <c r="AQ251" s="23">
        <v>0</v>
      </c>
      <c r="AR251" s="23">
        <v>0</v>
      </c>
      <c r="AS251" s="23">
        <v>0</v>
      </c>
      <c r="AT251" s="23">
        <v>0</v>
      </c>
      <c r="AU251" s="23">
        <v>0</v>
      </c>
      <c r="AV251" s="23">
        <v>0</v>
      </c>
      <c r="AW251" s="23">
        <v>0</v>
      </c>
      <c r="AX251" s="23">
        <v>0</v>
      </c>
      <c r="AY251" s="23">
        <v>0</v>
      </c>
    </row>
    <row r="252" spans="1:51" s="12" customFormat="1" ht="29.25">
      <c r="A252" s="9">
        <f t="shared" si="3"/>
        <v>246</v>
      </c>
      <c r="B252" s="9">
        <v>255</v>
      </c>
      <c r="C252" s="9" t="s">
        <v>648</v>
      </c>
      <c r="D252" s="9">
        <v>1</v>
      </c>
      <c r="E252" s="9" t="s">
        <v>285</v>
      </c>
      <c r="F252" s="9" t="s">
        <v>285</v>
      </c>
      <c r="G252" s="9" t="s">
        <v>287</v>
      </c>
      <c r="H252" s="9" t="s">
        <v>295</v>
      </c>
      <c r="I252" s="9" t="s">
        <v>349</v>
      </c>
      <c r="J252" s="9" t="s">
        <v>386</v>
      </c>
      <c r="K252" s="9" t="s">
        <v>361</v>
      </c>
      <c r="L252" s="9" t="s">
        <v>387</v>
      </c>
      <c r="M252" s="9" t="s">
        <v>363</v>
      </c>
      <c r="N252" s="10">
        <v>47</v>
      </c>
      <c r="O252" s="10">
        <v>126000</v>
      </c>
      <c r="P252" s="10">
        <v>5922000</v>
      </c>
      <c r="Q252" s="9" t="s">
        <v>386</v>
      </c>
      <c r="R252" s="11"/>
      <c r="S252" s="23">
        <v>0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23">
        <v>0</v>
      </c>
      <c r="Z252" s="23">
        <v>5</v>
      </c>
      <c r="AA252" s="23">
        <v>0</v>
      </c>
      <c r="AB252" s="23">
        <v>0</v>
      </c>
      <c r="AC252" s="23">
        <v>0</v>
      </c>
      <c r="AD252" s="23">
        <v>20</v>
      </c>
      <c r="AE252" s="23">
        <v>0</v>
      </c>
      <c r="AF252" s="23">
        <v>2</v>
      </c>
      <c r="AG252" s="23">
        <v>0</v>
      </c>
      <c r="AH252" s="23">
        <v>20</v>
      </c>
      <c r="AI252" s="23">
        <v>0</v>
      </c>
      <c r="AJ252" s="23">
        <v>0</v>
      </c>
      <c r="AK252" s="23">
        <v>0</v>
      </c>
      <c r="AL252" s="23">
        <v>0</v>
      </c>
      <c r="AM252" s="23">
        <v>0</v>
      </c>
      <c r="AN252" s="23">
        <v>0</v>
      </c>
      <c r="AO252" s="23">
        <v>0</v>
      </c>
      <c r="AP252" s="23">
        <v>0</v>
      </c>
      <c r="AQ252" s="23">
        <v>0</v>
      </c>
      <c r="AR252" s="23">
        <v>0</v>
      </c>
      <c r="AS252" s="23">
        <v>0</v>
      </c>
      <c r="AT252" s="23">
        <v>0</v>
      </c>
      <c r="AU252" s="23">
        <v>0</v>
      </c>
      <c r="AV252" s="23">
        <v>0</v>
      </c>
      <c r="AW252" s="23">
        <v>0</v>
      </c>
      <c r="AX252" s="23">
        <v>0</v>
      </c>
      <c r="AY252" s="23">
        <v>0</v>
      </c>
    </row>
    <row r="253" spans="1:51" s="13" customFormat="1" ht="62.25" customHeight="1">
      <c r="A253" s="25"/>
      <c r="B253" s="26" t="str">
        <f>"Tổng cộng mặt hàng: 246"&amp;" ; trị giá: 22,699,827,950"</f>
        <v>Tổng cộng mặt hàng: 246 ; trị giá: 22,699,827,950</v>
      </c>
      <c r="C253" s="26"/>
      <c r="D253" s="26"/>
      <c r="E253" s="26"/>
      <c r="F253" s="26"/>
      <c r="G253" s="27"/>
      <c r="H253" s="26"/>
      <c r="I253" s="26"/>
      <c r="J253" s="26"/>
      <c r="K253" s="27"/>
      <c r="L253" s="26"/>
      <c r="M253" s="26"/>
      <c r="N253" s="27"/>
      <c r="O253" s="43">
        <f>SUM(P7:P252)</f>
        <v>7302374017</v>
      </c>
      <c r="P253" s="43"/>
      <c r="Q253" s="26"/>
      <c r="R253" s="28"/>
      <c r="S253" s="24">
        <f>SUMPRODUCT(S7:S252,$O$7:$O$252)</f>
        <v>375195100</v>
      </c>
      <c r="T253" s="24">
        <f t="shared" ref="T253:AY253" si="4">SUMPRODUCT(T7:T252,$O$7:$O$252)</f>
        <v>1210248642</v>
      </c>
      <c r="U253" s="24">
        <f t="shared" si="4"/>
        <v>0</v>
      </c>
      <c r="V253" s="24">
        <f t="shared" si="4"/>
        <v>0</v>
      </c>
      <c r="W253" s="24">
        <f t="shared" si="4"/>
        <v>0</v>
      </c>
      <c r="X253" s="24">
        <f t="shared" si="4"/>
        <v>846943405</v>
      </c>
      <c r="Y253" s="24">
        <f t="shared" si="4"/>
        <v>37731621</v>
      </c>
      <c r="Z253" s="24">
        <f t="shared" si="4"/>
        <v>939710150</v>
      </c>
      <c r="AA253" s="24">
        <f t="shared" si="4"/>
        <v>48666422</v>
      </c>
      <c r="AB253" s="24">
        <f t="shared" si="4"/>
        <v>114673947</v>
      </c>
      <c r="AC253" s="24">
        <f t="shared" si="4"/>
        <v>149511957</v>
      </c>
      <c r="AD253" s="24">
        <f t="shared" si="4"/>
        <v>1364533700</v>
      </c>
      <c r="AE253" s="24">
        <f t="shared" si="4"/>
        <v>37343796</v>
      </c>
      <c r="AF253" s="24">
        <f t="shared" si="4"/>
        <v>130076542</v>
      </c>
      <c r="AG253" s="24">
        <f t="shared" si="4"/>
        <v>950544584</v>
      </c>
      <c r="AH253" s="24">
        <f t="shared" si="4"/>
        <v>717066605</v>
      </c>
      <c r="AI253" s="24">
        <f t="shared" si="4"/>
        <v>166404200</v>
      </c>
      <c r="AJ253" s="24">
        <f t="shared" si="4"/>
        <v>213723346</v>
      </c>
      <c r="AK253" s="24">
        <f t="shared" si="4"/>
        <v>0</v>
      </c>
      <c r="AL253" s="24">
        <f t="shared" si="4"/>
        <v>0</v>
      </c>
      <c r="AM253" s="24">
        <f t="shared" si="4"/>
        <v>0</v>
      </c>
      <c r="AN253" s="24">
        <f t="shared" si="4"/>
        <v>0</v>
      </c>
      <c r="AO253" s="24">
        <f t="shared" si="4"/>
        <v>0</v>
      </c>
      <c r="AP253" s="24">
        <f t="shared" si="4"/>
        <v>0</v>
      </c>
      <c r="AQ253" s="24">
        <f t="shared" si="4"/>
        <v>0</v>
      </c>
      <c r="AR253" s="24">
        <f t="shared" si="4"/>
        <v>0</v>
      </c>
      <c r="AS253" s="24">
        <f t="shared" si="4"/>
        <v>0</v>
      </c>
      <c r="AT253" s="24">
        <f t="shared" si="4"/>
        <v>0</v>
      </c>
      <c r="AU253" s="24">
        <f t="shared" si="4"/>
        <v>0</v>
      </c>
      <c r="AV253" s="24">
        <f t="shared" si="4"/>
        <v>0</v>
      </c>
      <c r="AW253" s="24">
        <f t="shared" si="4"/>
        <v>0</v>
      </c>
      <c r="AX253" s="24">
        <f t="shared" si="4"/>
        <v>0</v>
      </c>
      <c r="AY253" s="24">
        <f t="shared" si="4"/>
        <v>0</v>
      </c>
    </row>
    <row r="254" spans="1:51" s="13" customFormat="1" ht="10.5" customHeight="1">
      <c r="A254" s="35"/>
      <c r="B254" s="33" t="str">
        <f>"Tổng tiền bằng chữ: "&amp;[1]!vnd(O252,1)</f>
        <v>Tổng tiền bằng chữ: Một trăm hai mươi sáu ngàn đồng</v>
      </c>
      <c r="C254" s="33"/>
      <c r="D254" s="33"/>
      <c r="E254" s="33"/>
      <c r="F254" s="33"/>
      <c r="G254" s="32"/>
      <c r="H254" s="33"/>
      <c r="I254" s="33"/>
      <c r="J254" s="33"/>
      <c r="K254" s="32"/>
      <c r="L254" s="33"/>
      <c r="M254" s="33"/>
      <c r="N254" s="32"/>
      <c r="O254" s="32"/>
      <c r="P254" s="32"/>
      <c r="Q254" s="33"/>
      <c r="R254" s="36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7"/>
      <c r="AO254" s="37"/>
      <c r="AP254" s="37"/>
      <c r="AQ254" s="37"/>
      <c r="AR254" s="37"/>
      <c r="AS254" s="37"/>
      <c r="AT254" s="37"/>
      <c r="AU254" s="37"/>
      <c r="AV254" s="37"/>
      <c r="AW254" s="37"/>
      <c r="AX254" s="37"/>
      <c r="AY254" s="37"/>
    </row>
    <row r="255" spans="1:51" s="15" customFormat="1" ht="10.5">
      <c r="A255" s="29"/>
      <c r="B255" s="34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1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</row>
    <row r="256" spans="1:51">
      <c r="A256" s="16"/>
      <c r="B256" s="17"/>
      <c r="C256" s="17"/>
      <c r="D256" s="17"/>
      <c r="E256" s="17"/>
      <c r="F256" s="17"/>
      <c r="G256" s="16"/>
      <c r="H256" s="17"/>
      <c r="I256" s="17"/>
      <c r="J256" s="17"/>
      <c r="K256" s="16"/>
      <c r="L256" s="17"/>
      <c r="M256" s="17"/>
      <c r="N256" s="16"/>
      <c r="O256" s="18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</row>
    <row r="257" spans="1:33" s="19" customFormat="1">
      <c r="A257" s="16"/>
      <c r="B257" s="17"/>
      <c r="C257" s="17"/>
      <c r="D257" s="17"/>
      <c r="E257" s="17"/>
      <c r="F257" s="17"/>
      <c r="G257" s="16"/>
      <c r="H257" s="17"/>
      <c r="I257" s="17"/>
      <c r="J257" s="17"/>
      <c r="K257" s="16"/>
      <c r="L257" s="17"/>
      <c r="M257" s="17"/>
      <c r="N257" s="16"/>
      <c r="O257" s="39"/>
      <c r="P257" s="39"/>
      <c r="Q257" s="39"/>
      <c r="R257" s="17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</row>
    <row r="258" spans="1:33" s="19" customFormat="1">
      <c r="A258" s="16"/>
      <c r="B258" s="17"/>
      <c r="C258" s="17"/>
      <c r="D258" s="17"/>
      <c r="E258" s="17"/>
      <c r="F258" s="16"/>
      <c r="G258" s="16"/>
      <c r="H258" s="17"/>
      <c r="I258" s="17"/>
      <c r="J258" s="17"/>
      <c r="K258" s="16"/>
      <c r="L258" s="17"/>
      <c r="M258" s="17"/>
      <c r="N258" s="16"/>
      <c r="O258" s="18"/>
      <c r="P258" s="17"/>
      <c r="Q258" s="17"/>
      <c r="R258" s="17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</row>
    <row r="259" spans="1:33" s="19" customFormat="1">
      <c r="A259" s="20"/>
      <c r="B259" s="2"/>
      <c r="C259" s="2"/>
      <c r="D259" s="2"/>
      <c r="E259" s="2"/>
      <c r="F259" s="2"/>
      <c r="H259" s="2"/>
      <c r="I259" s="2"/>
      <c r="J259" s="2"/>
      <c r="L259" s="2"/>
      <c r="M259" s="2"/>
      <c r="O259" s="21"/>
      <c r="P259" s="2"/>
      <c r="Q259" s="2"/>
      <c r="R259" s="2"/>
    </row>
  </sheetData>
  <autoFilter ref="A6:AG255"/>
  <mergeCells count="7">
    <mergeCell ref="A1:R1"/>
    <mergeCell ref="O257:Q257"/>
    <mergeCell ref="A2:R2"/>
    <mergeCell ref="A3:R3"/>
    <mergeCell ref="A4:R4"/>
    <mergeCell ref="A5:R5"/>
    <mergeCell ref="O253:P253"/>
  </mergeCells>
  <pageMargins left="0.39370078740157483" right="0.39370078740157483" top="0.59055118110236227" bottom="0.39370078740157483" header="0.31496062992125984" footer="0.11811023622047245"/>
  <pageSetup paperSize="9" orientation="landscape" r:id="rId1"/>
  <headerFooter>
    <oddFooter>&amp;C&amp;"Times New Roman,Regular"&amp;8&amp;P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Gói 5-2017 (19092017)</vt:lpstr>
      <vt:lpstr>'Gói 5-2017 (19092017)'!Print_Titles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2018-11-14T07:08:18Z</cp:lastPrinted>
  <dcterms:created xsi:type="dcterms:W3CDTF">2017-09-21T03:04:35Z</dcterms:created>
  <dcterms:modified xsi:type="dcterms:W3CDTF">2018-11-14T09:58:09Z</dcterms:modified>
</cp:coreProperties>
</file>